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Auglaize\Minster\AUG-MIN-2316 SR66 Crosswalk SA23\EngineersEstimate\General Summary and Subsummaries\"/>
    </mc:Choice>
  </mc:AlternateContent>
  <xr:revisionPtr revIDLastSave="0" documentId="13_ncr:1_{91DF8380-341E-4306-9A8E-6E390E4FED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1" i="1" l="1"/>
  <c r="P101" i="1"/>
  <c r="O101" i="1"/>
  <c r="AA10" i="1"/>
  <c r="P10" i="1" l="1"/>
  <c r="N11" i="1"/>
  <c r="O11" i="1"/>
  <c r="P11" i="1"/>
  <c r="N10" i="1"/>
  <c r="O10" i="1"/>
  <c r="M88" i="1"/>
  <c r="R10" i="1" l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T89" i="1"/>
  <c r="S89" i="1"/>
  <c r="R89" i="1"/>
  <c r="Q89" i="1"/>
  <c r="P89" i="1"/>
  <c r="O89" i="1"/>
  <c r="N89" i="1"/>
  <c r="M89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M11" i="1"/>
  <c r="AE320" i="1" l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AE259" i="1" l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AE101" i="1"/>
  <c r="AE162" i="1" s="1"/>
  <c r="AD101" i="1"/>
  <c r="AD162" i="1" s="1"/>
  <c r="AC101" i="1"/>
  <c r="AC162" i="1" s="1"/>
  <c r="AB101" i="1"/>
  <c r="AB162" i="1" s="1"/>
  <c r="AA101" i="1"/>
  <c r="AA162" i="1" s="1"/>
  <c r="Z101" i="1"/>
  <c r="Z162" i="1" s="1"/>
  <c r="Y101" i="1"/>
  <c r="Y162" i="1" s="1"/>
  <c r="X101" i="1"/>
  <c r="X162" i="1" s="1"/>
  <c r="W101" i="1"/>
  <c r="W162" i="1" s="1"/>
  <c r="V101" i="1"/>
  <c r="V162" i="1" s="1"/>
  <c r="U162" i="1"/>
  <c r="T162" i="1"/>
  <c r="R162" i="1"/>
  <c r="Q162" i="1"/>
  <c r="N162" i="1"/>
  <c r="M162" i="1"/>
  <c r="AE88" i="1"/>
  <c r="AD88" i="1"/>
  <c r="AC88" i="1"/>
  <c r="AB88" i="1"/>
  <c r="AA88" i="1"/>
  <c r="Z88" i="1"/>
  <c r="Y88" i="1"/>
  <c r="X88" i="1"/>
  <c r="W88" i="1"/>
  <c r="V88" i="1"/>
  <c r="T88" i="1"/>
  <c r="S88" i="1"/>
  <c r="R88" i="1"/>
  <c r="Q88" i="1"/>
  <c r="P88" i="1"/>
  <c r="O88" i="1"/>
  <c r="N88" i="1"/>
  <c r="M23" i="1" l="1"/>
  <c r="M83" i="1" s="1"/>
  <c r="N23" i="1"/>
  <c r="N83" i="1" s="1"/>
  <c r="O23" i="1"/>
  <c r="O83" i="1" s="1"/>
  <c r="P23" i="1"/>
  <c r="P83" i="1" s="1"/>
  <c r="Q23" i="1"/>
  <c r="Q83" i="1" s="1"/>
  <c r="R23" i="1"/>
  <c r="R83" i="1" s="1"/>
  <c r="S23" i="1"/>
  <c r="S83" i="1" s="1"/>
  <c r="T23" i="1"/>
  <c r="T83" i="1" s="1"/>
  <c r="U23" i="1"/>
  <c r="U83" i="1" s="1"/>
  <c r="V23" i="1"/>
  <c r="V83" i="1" s="1"/>
  <c r="W23" i="1"/>
  <c r="W83" i="1" s="1"/>
  <c r="X83" i="1"/>
  <c r="Y23" i="1"/>
  <c r="Y83" i="1" s="1"/>
  <c r="Z23" i="1"/>
  <c r="Z83" i="1" s="1"/>
  <c r="AA23" i="1"/>
  <c r="AA83" i="1" s="1"/>
  <c r="AB23" i="1"/>
  <c r="AB83" i="1" s="1"/>
  <c r="AC23" i="1"/>
  <c r="AC83" i="1" s="1"/>
  <c r="AD23" i="1"/>
  <c r="AD83" i="1" s="1"/>
  <c r="AE23" i="1"/>
  <c r="AE83" i="1" s="1"/>
  <c r="M10" i="1"/>
  <c r="Q10" i="1"/>
  <c r="S10" i="1"/>
  <c r="T10" i="1"/>
  <c r="U10" i="1"/>
  <c r="V10" i="1"/>
  <c r="W10" i="1"/>
  <c r="X10" i="1"/>
  <c r="Y10" i="1"/>
  <c r="Z10" i="1"/>
  <c r="AB10" i="1"/>
  <c r="AD10" i="1"/>
  <c r="AE10" i="1"/>
  <c r="D7" i="1" l="1"/>
  <c r="D85" i="1" s="1"/>
  <c r="D164" i="1" s="1"/>
  <c r="D243" i="1" s="1"/>
</calcChain>
</file>

<file path=xl/sharedStrings.xml><?xml version="1.0" encoding="utf-8"?>
<sst xmlns="http://schemas.openxmlformats.org/spreadsheetml/2006/main" count="160" uniqueCount="90">
  <si>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</si>
  <si>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</si>
  <si>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</si>
  <si>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</si>
  <si>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</si>
  <si>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</si>
  <si>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</si>
  <si>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</si>
  <si>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</si>
  <si>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</si>
  <si>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</si>
  <si>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</si>
  <si>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</si>
  <si>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</si>
  <si>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</si>
  <si>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</si>
  <si>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</si>
  <si>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</si>
  <si>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</si>
  <si>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</si>
  <si>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</si>
  <si>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</si>
  <si>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AREA (S.F.)</t>
  </si>
  <si>
    <t>204E10000</t>
  </si>
  <si>
    <t>304E20000</t>
  </si>
  <si>
    <t>630E97700</t>
  </si>
  <si>
    <t>630E03100</t>
  </si>
  <si>
    <t>630E80100</t>
  </si>
  <si>
    <t>202E30000</t>
  </si>
  <si>
    <t>625E14000</t>
  </si>
  <si>
    <t>RECTANGULAR RAPID FLASHING BEACON (RRFB) SIGN ASSEMBLY</t>
  </si>
  <si>
    <t>644E00630</t>
  </si>
  <si>
    <t>644E00300</t>
  </si>
  <si>
    <t>609E54000</t>
  </si>
  <si>
    <t>613E41200</t>
  </si>
  <si>
    <t>611E04200</t>
  </si>
  <si>
    <t>407E20000</t>
  </si>
  <si>
    <t>0.06 GAL/S.Y.</t>
  </si>
  <si>
    <t>441E70000</t>
  </si>
  <si>
    <t>441E70300</t>
  </si>
  <si>
    <t>608E10001</t>
  </si>
  <si>
    <t>608E52001</t>
  </si>
  <si>
    <t>202E23000</t>
  </si>
  <si>
    <t>609E26001</t>
  </si>
  <si>
    <t>C1</t>
  </si>
  <si>
    <t>C2</t>
  </si>
  <si>
    <t>D1</t>
  </si>
  <si>
    <t>SC1</t>
  </si>
  <si>
    <t>TI1</t>
  </si>
  <si>
    <t>TI2</t>
  </si>
  <si>
    <t>WK1</t>
  </si>
  <si>
    <t>W1</t>
  </si>
  <si>
    <t>W2</t>
  </si>
  <si>
    <t>W3</t>
  </si>
  <si>
    <t>CL1</t>
  </si>
  <si>
    <t>CL2</t>
  </si>
  <si>
    <t>FB1</t>
  </si>
  <si>
    <t>FB2</t>
  </si>
  <si>
    <t>FB3</t>
  </si>
  <si>
    <t>S1</t>
  </si>
  <si>
    <t>S2</t>
  </si>
  <si>
    <t>XW1</t>
  </si>
  <si>
    <t>18+77.50</t>
  </si>
  <si>
    <t>18+95.00</t>
  </si>
  <si>
    <t>19+05.00</t>
  </si>
  <si>
    <t>19+22.50</t>
  </si>
  <si>
    <t>18+96.00</t>
  </si>
  <si>
    <t>19+04.00</t>
  </si>
  <si>
    <t>18+75.50</t>
  </si>
  <si>
    <t>19+24.50</t>
  </si>
  <si>
    <t>18+77.00</t>
  </si>
  <si>
    <t>18+94.50</t>
  </si>
  <si>
    <t>19+05.50</t>
  </si>
  <si>
    <t>19+22.00</t>
  </si>
  <si>
    <t>18+87.50</t>
  </si>
  <si>
    <t>19+14.50</t>
  </si>
  <si>
    <t>18+96.50</t>
  </si>
  <si>
    <t>19+03.50</t>
  </si>
  <si>
    <t>19+06.50</t>
  </si>
  <si>
    <t>15+45.00</t>
  </si>
  <si>
    <t>20+25.00</t>
  </si>
  <si>
    <t>19.05.00</t>
  </si>
  <si>
    <t>LT/RT</t>
  </si>
  <si>
    <t>RT</t>
  </si>
  <si>
    <t>LT</t>
  </si>
  <si>
    <t>FT</t>
  </si>
  <si>
    <t>EACH</t>
  </si>
  <si>
    <t>MILE</t>
  </si>
  <si>
    <t>SY</t>
  </si>
  <si>
    <t>625E32000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</si>
</sst>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  <protection locked="0"/>
    </xf>
    <xf numFmtId="0" fontId="7" fillId="6" borderId="10" xfId="0" applyFont="1" applyFill="1" applyBorder="1" applyAlignment="1" applyProtection="1">
      <alignment horizontal="center" vertical="center"/>
      <protection locked="0"/>
    </xf>
    <xf numFmtId="165" fontId="7" fillId="6" borderId="9" xfId="0" applyNumberFormat="1" applyFont="1" applyFill="1" applyBorder="1" applyAlignment="1" applyProtection="1">
      <alignment horizontal="center" vertical="center"/>
      <protection locked="0"/>
    </xf>
    <xf numFmtId="0" fontId="7" fillId="6" borderId="37" xfId="0" applyFont="1" applyFill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7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vertical="center"/>
      <protection locked="0"/>
    </xf>
    <xf numFmtId="165" fontId="7" fillId="0" borderId="10" xfId="0" applyNumberFormat="1" applyFont="1" applyBorder="1" applyAlignment="1" applyProtection="1">
      <alignment vertical="center"/>
      <protection locked="0"/>
    </xf>
    <xf numFmtId="165" fontId="7" fillId="0" borderId="41" xfId="0" applyNumberFormat="1" applyFont="1" applyBorder="1" applyAlignment="1" applyProtection="1">
      <alignment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8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16" xfId="0" applyNumberFormat="1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165" fontId="7" fillId="0" borderId="41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7" fillId="6" borderId="10" xfId="0" applyFont="1" applyFill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Item_Master_addin.xlam" TargetMode="External"/><Relationship Id="rId1" Type="http://schemas.openxmlformats.org/officeDocument/2006/relationships/externalLinkPath" Target="/Production/Templates/ODOT%20General%20Summary%20&amp;%20Sub-summary%20Sheet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F7"/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B30"/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B164"/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B165"/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B166"/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B167"/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/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F171"/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F172"/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F173"/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B196"/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B197"/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B202"/>
          <cell r="C202" t="str">
            <v>EACH</v>
          </cell>
          <cell r="D202" t="str">
            <v>MONUMENT ASSEMBLY ABANDONED</v>
          </cell>
          <cell r="F202"/>
          <cell r="G202">
            <v>0</v>
          </cell>
        </row>
        <row r="203">
          <cell r="A203" t="str">
            <v>202E60010</v>
          </cell>
          <cell r="B203"/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B204"/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B205"/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B229"/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/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/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/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F235"/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F236"/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/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F238"/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/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/>
          <cell r="G240">
            <v>0</v>
          </cell>
        </row>
        <row r="241">
          <cell r="A241" t="str">
            <v>202E75704</v>
          </cell>
          <cell r="B241"/>
          <cell r="C241" t="str">
            <v>EACH</v>
          </cell>
          <cell r="D241" t="str">
            <v>REMOVAL OF EXISTING CONTROL CENTER AND FOUNDATION</v>
          </cell>
          <cell r="F241"/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B243"/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B244"/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B245"/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B246"/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B247"/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B248"/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B249"/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B250"/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B284"/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B285"/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B286"/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B287"/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B288"/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B289"/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B290"/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F291"/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F292"/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/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/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F295"/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F296"/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F297"/>
          <cell r="G297">
            <v>0</v>
          </cell>
        </row>
        <row r="298">
          <cell r="A298" t="str">
            <v>203E45140</v>
          </cell>
          <cell r="B298"/>
          <cell r="C298" t="str">
            <v>TON</v>
          </cell>
          <cell r="D298" t="str">
            <v>GRANULAR MATERIAL, TYPE E</v>
          </cell>
          <cell r="F298"/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B324"/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B343"/>
          <cell r="C343" t="str">
            <v>CY</v>
          </cell>
          <cell r="D343" t="str">
            <v>GRANULAR MATERIAL, TYPE E</v>
          </cell>
          <cell r="F343"/>
          <cell r="G343">
            <v>0</v>
          </cell>
        </row>
        <row r="344">
          <cell r="A344" t="str">
            <v>204E30041</v>
          </cell>
          <cell r="B344"/>
          <cell r="C344" t="str">
            <v>CY</v>
          </cell>
          <cell r="D344" t="str">
            <v>GRANULAR MATERIAL, TYPE E, AS PER PLAN</v>
          </cell>
          <cell r="F344"/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/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/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/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/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/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/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/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/>
          <cell r="G363">
            <v>0</v>
          </cell>
        </row>
        <row r="364">
          <cell r="A364" t="str">
            <v>206E11000</v>
          </cell>
          <cell r="B364"/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F365"/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F366"/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F367"/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/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F369"/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F370"/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F374"/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/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/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/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/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/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/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/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/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/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B423"/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/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/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B470"/>
          <cell r="C470" t="str">
            <v>SY</v>
          </cell>
          <cell r="D470" t="str">
            <v>7" CONCRETE BASE, CLASS QC 1P WITH QC/QA</v>
          </cell>
          <cell r="F470"/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/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/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/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/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/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/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/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/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/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/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/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/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/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F494"/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/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F497"/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/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/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/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/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F543"/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F544"/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F546"/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F548"/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F552"/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F554"/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F556"/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F560"/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F571"/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F572"/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F577"/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F578"/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F580"/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F582"/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F584"/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F585"/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F587"/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F589"/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F590"/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F594"/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F596"/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F598"/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F602"/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F604"/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F608"/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F611"/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F613"/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F614"/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F616"/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F617"/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F618"/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F619"/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F623"/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F627"/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F629"/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F632"/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F634"/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F637"/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F639"/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F641"/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F645"/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F647"/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F651"/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F657"/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F659"/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F686"/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F691"/>
          <cell r="G691">
            <v>0</v>
          </cell>
        </row>
        <row r="692">
          <cell r="A692" t="str">
            <v>451E17520</v>
          </cell>
          <cell r="B692"/>
          <cell r="C692" t="str">
            <v>SY</v>
          </cell>
          <cell r="D692" t="str">
            <v>24" REINFORCED CONCRETE PAVEMENT, CLASS QC 1P WITH QC/QA</v>
          </cell>
          <cell r="F692"/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F737"/>
          <cell r="G737">
            <v>0</v>
          </cell>
        </row>
        <row r="738">
          <cell r="A738" t="str">
            <v>452E14011</v>
          </cell>
          <cell r="B738"/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B739"/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B740"/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B741"/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B742"/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B743"/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B744"/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F821"/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F822"/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F831"/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F834"/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F835"/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F836"/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F837"/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F838"/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F839"/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F840"/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F841"/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F842"/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F843"/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F844"/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F845"/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F851"/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F852"/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F876"/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F877"/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B907"/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B908"/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B909"/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F914"/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F915"/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F916"/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F952"/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F953"/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F954"/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F959"/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F960"/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F961"/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F962"/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F963"/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F964"/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F965"/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F966"/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F967"/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F968"/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F969"/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F970"/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F971"/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F974"/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F975"/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F976"/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F977"/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F986"/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F987"/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F988"/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F993"/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F994"/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F995"/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F996"/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F997"/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F1002"/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F1003"/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F1004"/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F1005"/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F1006"/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F1007"/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F1008"/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F1009"/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F1010"/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F1011"/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F1012"/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F1013"/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F1014"/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F1015"/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F1020"/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F1021"/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F1046"/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F1047"/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F1048"/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B1092"/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B1113"/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F1114"/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F1115"/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F1116"/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F1117"/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F1118"/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F1119"/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F1120"/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F1121"/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F1122"/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F1123"/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F1124"/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F1125"/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B1131"/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B1132"/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B1133"/>
          <cell r="C1133" t="str">
            <v>SF</v>
          </cell>
          <cell r="D1133" t="str">
            <v>FIELD PAINTING OF EXISTING STRUCTURAL STEEL, PRIME COAT</v>
          </cell>
          <cell r="F1133"/>
          <cell r="G1133">
            <v>0</v>
          </cell>
        </row>
        <row r="1134">
          <cell r="A1134" t="str">
            <v>514E00057</v>
          </cell>
          <cell r="B1134"/>
          <cell r="C1134" t="str">
            <v>SF</v>
          </cell>
          <cell r="D1134" t="str">
            <v>FIELD PAINTING OF EXISTING STRUCTURAL STEEL, PRIME COAT, AS PER PLAN</v>
          </cell>
          <cell r="F1134"/>
          <cell r="G1134">
            <v>0</v>
          </cell>
        </row>
        <row r="1135">
          <cell r="A1135" t="str">
            <v>514E00060</v>
          </cell>
          <cell r="B1135"/>
          <cell r="C1135" t="str">
            <v>SF</v>
          </cell>
          <cell r="D1135" t="str">
            <v>FIELD PAINTING STRUCTURAL STEEL, INTERMEDIATE COAT</v>
          </cell>
          <cell r="F1135"/>
          <cell r="G1135">
            <v>0</v>
          </cell>
        </row>
        <row r="1136">
          <cell r="A1136" t="str">
            <v>514E00061</v>
          </cell>
          <cell r="B1136"/>
          <cell r="C1136" t="str">
            <v>SF</v>
          </cell>
          <cell r="D1136" t="str">
            <v>FIELD PAINTING STRUCTURAL STEEL, INTERMEDIATE COAT, AS PER PLAN</v>
          </cell>
          <cell r="F1136"/>
          <cell r="G1136">
            <v>0</v>
          </cell>
        </row>
        <row r="1137">
          <cell r="A1137" t="str">
            <v>514E00066</v>
          </cell>
          <cell r="B1137"/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B1138"/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B1139"/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B1140"/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B1148"/>
          <cell r="C1148" t="str">
            <v>MNHR</v>
          </cell>
          <cell r="D1148" t="str">
            <v>GRINDING FINS, TEARS, SLIVERS ON EXISTING STRUCTURAL STEEL, AS PER PLAN</v>
          </cell>
          <cell r="F1148"/>
          <cell r="G1148">
            <v>0</v>
          </cell>
        </row>
        <row r="1149">
          <cell r="A1149" t="str">
            <v>514E00800</v>
          </cell>
          <cell r="B1149"/>
          <cell r="C1149" t="str">
            <v>LB</v>
          </cell>
          <cell r="D1149" t="str">
            <v>FIELD PAINTING STRUCTURAL STEEL, INTERMEDIATE COAT</v>
          </cell>
          <cell r="F1149"/>
          <cell r="G1149">
            <v>0</v>
          </cell>
        </row>
        <row r="1150">
          <cell r="A1150" t="str">
            <v>514E00850</v>
          </cell>
          <cell r="B1150"/>
          <cell r="C1150" t="str">
            <v>LB</v>
          </cell>
          <cell r="D1150" t="str">
            <v>FIELD PAINTING STRUCTURAL STEEL, FINISH COAT</v>
          </cell>
          <cell r="F1150"/>
          <cell r="G1150">
            <v>0</v>
          </cell>
        </row>
        <row r="1151">
          <cell r="A1151" t="str">
            <v>514E00851</v>
          </cell>
          <cell r="B1151"/>
          <cell r="C1151" t="str">
            <v>LB</v>
          </cell>
          <cell r="D1151" t="str">
            <v>FIELD PAINTING STRUCTURAL STEEL, FINISH COAT, AS PER PLAN</v>
          </cell>
          <cell r="F1151"/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F1152"/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F1153"/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F1154"/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F1155"/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F1156"/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F1157"/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F1162"/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F1163"/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F1164"/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F1165"/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F1166"/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F1167"/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B1230"/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B1231"/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B1232"/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F1258"/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F1259"/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F1260"/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F1261"/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F1262"/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F1263"/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F1264"/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F1265"/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F1266"/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F1267"/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F1268"/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F1269"/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F1270"/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F1271"/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F1272"/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F1273"/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F1274"/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F1275"/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F1276"/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F1277"/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F1278"/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F1282"/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F1283"/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F1284"/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F1285"/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F1286"/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F1287"/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F1288"/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F1289"/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F1290"/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F1291"/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F1292"/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F1293"/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F1295"/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F1296"/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F1297"/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F1298"/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F1299"/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F1307"/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F1308"/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F1309"/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F1310"/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F1311"/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F1312"/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F1313"/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F1314"/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F1316"/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B1347"/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F1358"/>
          <cell r="G1358">
            <v>0</v>
          </cell>
        </row>
        <row r="1359">
          <cell r="A1359" t="str">
            <v>516E46501</v>
          </cell>
          <cell r="B1359"/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B1364"/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B1365"/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F1367"/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F1368"/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F1369"/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B1378"/>
          <cell r="C1378" t="str">
            <v>FT</v>
          </cell>
          <cell r="D1378" t="str">
            <v>RAILING (DEEP BEAM RAIL WITH STEEL TUBULAR BACKUP AND TYPE 1 STEEL POSTS)</v>
          </cell>
          <cell r="F1378"/>
          <cell r="G1378">
            <v>0</v>
          </cell>
        </row>
        <row r="1379">
          <cell r="A1379" t="str">
            <v>517E72205</v>
          </cell>
          <cell r="B1379"/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F1380"/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F1381"/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F1382"/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F1383"/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F1384"/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F1385"/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F1386"/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F1387"/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F1388"/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F1389"/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F1390"/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F1391"/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F1392"/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F1393"/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F1394"/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F1395"/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F1397"/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F1398"/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F1399"/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F1400"/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F1401"/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F1402"/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F1403"/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F1404"/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F1405"/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F1406"/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F1407"/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F1408"/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B1411"/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B1412"/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F1413"/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F1414"/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F1415"/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F1416"/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B1425"/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F1427"/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F1428"/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F1429"/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F1438"/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F1439"/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F1440"/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F1441"/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F1442"/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F1443"/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F1453"/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F1454"/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F1455"/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F1456"/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F1457"/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F1458"/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F1459"/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F1460"/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F1461"/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F1462"/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F1463"/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F1464"/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F1469"/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F1470"/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F1471"/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F1472"/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F1473"/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F1474"/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F1475"/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F1476"/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F1477"/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F1487"/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F1493"/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F1494"/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F1495"/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F1496"/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F1506"/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F1507"/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F1511"/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F1512"/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F1514"/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F1515"/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F1516"/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F1517"/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F1518"/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F1519"/>
          <cell r="G1519">
            <v>0</v>
          </cell>
        </row>
        <row r="1520">
          <cell r="A1520" t="str">
            <v>524E94401</v>
          </cell>
          <cell r="B1520"/>
          <cell r="C1520" t="str">
            <v>FT</v>
          </cell>
          <cell r="D1520" t="str">
            <v>DRILLED SHAFTS, 18" DIAMETER, AS PER PLAN</v>
          </cell>
          <cell r="F1520"/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F1546"/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F1547"/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F1548"/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F1549"/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F1550"/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F1551"/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F1552"/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F1553"/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F1554"/>
          <cell r="G1554">
            <v>0</v>
          </cell>
        </row>
        <row r="1555">
          <cell r="A1555" t="str">
            <v>524E94906</v>
          </cell>
          <cell r="B1555"/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F1556"/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F1557"/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F1558"/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F1559"/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F1560"/>
          <cell r="G1560">
            <v>0</v>
          </cell>
        </row>
        <row r="1561">
          <cell r="A1561" t="str">
            <v>524E94915</v>
          </cell>
          <cell r="B1561"/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B1565"/>
          <cell r="C1565" t="str">
            <v>FT</v>
          </cell>
          <cell r="D1565" t="str">
            <v>DRILLED SHAFTS, 66" DIAMETER, ABOVE BEDROCK</v>
          </cell>
          <cell r="F1565"/>
          <cell r="G1565">
            <v>0</v>
          </cell>
        </row>
        <row r="1566">
          <cell r="A1566" t="str">
            <v>524E94931</v>
          </cell>
          <cell r="B1566"/>
          <cell r="C1566" t="str">
            <v>FT</v>
          </cell>
          <cell r="D1566" t="str">
            <v>DRILLED SHAFTS, 66" DIAMETER, ABOVE BEDROCK, AS PER PLAN</v>
          </cell>
          <cell r="F1566"/>
          <cell r="G1566">
            <v>0</v>
          </cell>
        </row>
        <row r="1567">
          <cell r="A1567" t="str">
            <v>524E94934</v>
          </cell>
          <cell r="B1567"/>
          <cell r="C1567" t="str">
            <v>FT</v>
          </cell>
          <cell r="D1567" t="str">
            <v>DRILLED SHAFTS, 66" DIAMETER, INTO BEDROCK</v>
          </cell>
          <cell r="F1567"/>
          <cell r="G1567">
            <v>0</v>
          </cell>
        </row>
        <row r="1568">
          <cell r="A1568" t="str">
            <v>524E94935</v>
          </cell>
          <cell r="B1568"/>
          <cell r="C1568" t="str">
            <v>FT</v>
          </cell>
          <cell r="D1568" t="str">
            <v>DRILLED SHAFTS, 66" DIAMETER, INTO BEDROCK, AS PER PLAN</v>
          </cell>
          <cell r="F1568"/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B1572"/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B1573"/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B1574"/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B1575"/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B1576"/>
          <cell r="C1576" t="str">
            <v>FT</v>
          </cell>
          <cell r="D1576" t="str">
            <v>DRILLED SHAFTS, 90" DIAMETER, ABOVE BEDROCK</v>
          </cell>
          <cell r="F1576"/>
          <cell r="G1576">
            <v>0</v>
          </cell>
        </row>
        <row r="1577">
          <cell r="A1577" t="str">
            <v>524E94990</v>
          </cell>
          <cell r="B1577"/>
          <cell r="C1577" t="str">
            <v>FT</v>
          </cell>
          <cell r="D1577" t="str">
            <v>DRILLED SHAFTS, 84" DIAMETER, ABOVE BEDROCK</v>
          </cell>
          <cell r="F1577"/>
          <cell r="G1577">
            <v>0</v>
          </cell>
        </row>
        <row r="1578">
          <cell r="A1578" t="str">
            <v>524E94991</v>
          </cell>
          <cell r="B1578"/>
          <cell r="C1578" t="str">
            <v>FT</v>
          </cell>
          <cell r="D1578" t="str">
            <v>DRILLED SHAFTS, 84" DIAMETER, ABOVE BEDROCK, AS PER PLAN</v>
          </cell>
          <cell r="F1578"/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F1581"/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F1656"/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F1657"/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F1658"/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F1659"/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/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B1744"/>
          <cell r="C1744" t="str">
            <v>CY</v>
          </cell>
          <cell r="D1744" t="str">
            <v>ROCK CHANNEL PROTECTION, TYPE A WITH FILTER</v>
          </cell>
          <cell r="F1744"/>
          <cell r="G1744">
            <v>0</v>
          </cell>
        </row>
        <row r="1745">
          <cell r="A1745" t="str">
            <v>601E32001</v>
          </cell>
          <cell r="B1745"/>
          <cell r="C1745" t="str">
            <v>CY</v>
          </cell>
          <cell r="D1745" t="str">
            <v>ROCK CHANNEL PROTECTION, TYPE A WITH FILTER, AS PER PLAN</v>
          </cell>
          <cell r="F1745"/>
          <cell r="G1745">
            <v>0</v>
          </cell>
        </row>
        <row r="1746">
          <cell r="A1746" t="str">
            <v>601E32004</v>
          </cell>
          <cell r="B1746"/>
          <cell r="C1746" t="str">
            <v>CY</v>
          </cell>
          <cell r="D1746" t="str">
            <v>ROCK CHANNEL PROTECTION, TYPE A WITH GEOTEXTILE FABRIC</v>
          </cell>
          <cell r="F1746"/>
          <cell r="G1746">
            <v>0</v>
          </cell>
        </row>
        <row r="1747">
          <cell r="A1747" t="str">
            <v>601E32005</v>
          </cell>
          <cell r="B1747"/>
          <cell r="C1747" t="str">
            <v>CY</v>
          </cell>
          <cell r="D1747" t="str">
            <v>ROCK CHANNEL PROTECTION, TYPE A WITH GEOTEXTILE FABRIC, AS PER PLAN</v>
          </cell>
          <cell r="F1747"/>
          <cell r="G1747">
            <v>0</v>
          </cell>
        </row>
        <row r="1748">
          <cell r="A1748" t="str">
            <v>601E32010</v>
          </cell>
          <cell r="B1748"/>
          <cell r="C1748" t="str">
            <v>CY</v>
          </cell>
          <cell r="D1748" t="str">
            <v>ROCK CHANNEL PROTECTION, TYPE A WITH AGGREGATE FILTER</v>
          </cell>
          <cell r="F1748"/>
          <cell r="G1748">
            <v>0</v>
          </cell>
        </row>
        <row r="1749">
          <cell r="A1749" t="str">
            <v>601E32011</v>
          </cell>
          <cell r="B1749"/>
          <cell r="C1749" t="str">
            <v>CY</v>
          </cell>
          <cell r="D1749" t="str">
            <v>ROCK CHANNEL PROTECTION, TYPE A WITH AGGREGATE FILTER, AS PER PLAN</v>
          </cell>
          <cell r="F1749"/>
          <cell r="G1749">
            <v>0</v>
          </cell>
        </row>
        <row r="1750">
          <cell r="A1750" t="str">
            <v>601E32100</v>
          </cell>
          <cell r="B1750"/>
          <cell r="C1750" t="str">
            <v>CY</v>
          </cell>
          <cell r="D1750" t="str">
            <v>ROCK CHANNEL PROTECTION, TYPE B WITH FILTER</v>
          </cell>
          <cell r="F1750"/>
          <cell r="G1750">
            <v>0</v>
          </cell>
        </row>
        <row r="1751">
          <cell r="A1751" t="str">
            <v>601E32101</v>
          </cell>
          <cell r="B1751"/>
          <cell r="C1751" t="str">
            <v>CY</v>
          </cell>
          <cell r="D1751" t="str">
            <v>ROCK CHANNEL PROTECTION, TYPE B WITH FILTER, AS PER PLAN</v>
          </cell>
          <cell r="F1751"/>
          <cell r="G1751">
            <v>0</v>
          </cell>
        </row>
        <row r="1752">
          <cell r="A1752" t="str">
            <v>601E32104</v>
          </cell>
          <cell r="B1752"/>
          <cell r="C1752" t="str">
            <v>CY</v>
          </cell>
          <cell r="D1752" t="str">
            <v>ROCK CHANNEL PROTECTION, TYPE B WITH GEOTEXTILE FABRIC</v>
          </cell>
          <cell r="F1752"/>
          <cell r="G1752">
            <v>0</v>
          </cell>
        </row>
        <row r="1753">
          <cell r="A1753" t="str">
            <v>601E32105</v>
          </cell>
          <cell r="B1753"/>
          <cell r="C1753" t="str">
            <v>CY</v>
          </cell>
          <cell r="D1753" t="str">
            <v>ROCK CHANNEL PROTECTION, TYPE B WITH GEOTEXTILE FABRIC, AS PER PLAN</v>
          </cell>
          <cell r="F1753"/>
          <cell r="G1753">
            <v>0</v>
          </cell>
        </row>
        <row r="1754">
          <cell r="A1754" t="str">
            <v>601E32110</v>
          </cell>
          <cell r="B1754"/>
          <cell r="C1754" t="str">
            <v>CY</v>
          </cell>
          <cell r="D1754" t="str">
            <v>ROCK CHANNEL PROTECTION, TYPE B WITH AGGREGATE FILTER</v>
          </cell>
          <cell r="F1754"/>
          <cell r="G1754">
            <v>0</v>
          </cell>
        </row>
        <row r="1755">
          <cell r="A1755" t="str">
            <v>601E32111</v>
          </cell>
          <cell r="B1755"/>
          <cell r="C1755" t="str">
            <v>CY</v>
          </cell>
          <cell r="D1755" t="str">
            <v>ROCK CHANNEL PROTECTION, TYPE B WITH AGGREGATE FILTER, AS PER PLAN</v>
          </cell>
          <cell r="F1755"/>
          <cell r="G1755">
            <v>0</v>
          </cell>
        </row>
        <row r="1756">
          <cell r="A1756" t="str">
            <v>601E32200</v>
          </cell>
          <cell r="B1756"/>
          <cell r="C1756" t="str">
            <v>CY</v>
          </cell>
          <cell r="D1756" t="str">
            <v>ROCK CHANNEL PROTECTION, TYPE C WITH FILTER</v>
          </cell>
          <cell r="F1756"/>
          <cell r="G1756">
            <v>0</v>
          </cell>
        </row>
        <row r="1757">
          <cell r="A1757" t="str">
            <v>601E32201</v>
          </cell>
          <cell r="B1757"/>
          <cell r="C1757" t="str">
            <v>CY</v>
          </cell>
          <cell r="D1757" t="str">
            <v>ROCK CHANNEL PROTECTION, TYPE C WITH FILTER, AS PER PLAN</v>
          </cell>
          <cell r="F1757"/>
          <cell r="G1757">
            <v>0</v>
          </cell>
        </row>
        <row r="1758">
          <cell r="A1758" t="str">
            <v>601E32204</v>
          </cell>
          <cell r="B1758"/>
          <cell r="C1758" t="str">
            <v>CY</v>
          </cell>
          <cell r="D1758" t="str">
            <v>ROCK CHANNEL PROTECTION, TYPE C WITH GEOTEXTILE FABRIC</v>
          </cell>
          <cell r="F1758"/>
          <cell r="G1758">
            <v>0</v>
          </cell>
        </row>
        <row r="1759">
          <cell r="A1759" t="str">
            <v>601E32205</v>
          </cell>
          <cell r="B1759"/>
          <cell r="C1759" t="str">
            <v>CY</v>
          </cell>
          <cell r="D1759" t="str">
            <v>ROCK CHANNEL PROTECTION, TYPE C WITH GEOTEXTILE FABRIC, AS PER PLAN</v>
          </cell>
          <cell r="F1759"/>
          <cell r="G1759">
            <v>0</v>
          </cell>
        </row>
        <row r="1760">
          <cell r="A1760" t="str">
            <v>601E32210</v>
          </cell>
          <cell r="B1760"/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B1761"/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B1762"/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B1763"/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B1764"/>
          <cell r="C1764" t="str">
            <v>CY</v>
          </cell>
          <cell r="D1764" t="str">
            <v>ROCK CHANNEL PROTECTION, TYPE D WITH GEOTEXTILE FABRIC</v>
          </cell>
          <cell r="F1764"/>
          <cell r="G1764">
            <v>0</v>
          </cell>
        </row>
        <row r="1765">
          <cell r="A1765" t="str">
            <v>601E32305</v>
          </cell>
          <cell r="B1765"/>
          <cell r="C1765" t="str">
            <v>CY</v>
          </cell>
          <cell r="D1765" t="str">
            <v>ROCK CHANNEL PROTECTION, TYPE D WITH GEOTEXTILE FABRIC, AS PER PLAN</v>
          </cell>
          <cell r="F1765"/>
          <cell r="G1765">
            <v>0</v>
          </cell>
        </row>
        <row r="1766">
          <cell r="A1766" t="str">
            <v>601E32310</v>
          </cell>
          <cell r="B1766"/>
          <cell r="C1766" t="str">
            <v>CY</v>
          </cell>
          <cell r="D1766" t="str">
            <v>ROCK CHANNEL PROTECTION, TYPE D WITH AGGREGATE FILTER</v>
          </cell>
          <cell r="F1766"/>
          <cell r="G1766">
            <v>0</v>
          </cell>
        </row>
        <row r="1767">
          <cell r="A1767" t="str">
            <v>601E34000</v>
          </cell>
          <cell r="B1767"/>
          <cell r="C1767" t="str">
            <v>CY</v>
          </cell>
          <cell r="D1767" t="str">
            <v>ROCK CHANNEL PROTECTION, TYPE A WITHOUT FILTER</v>
          </cell>
          <cell r="F1767"/>
          <cell r="G1767">
            <v>0</v>
          </cell>
        </row>
        <row r="1768">
          <cell r="A1768" t="str">
            <v>601E34001</v>
          </cell>
          <cell r="B1768"/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B1769"/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B1770"/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B1771"/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B1772"/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B1773"/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B1774"/>
          <cell r="C1774" t="str">
            <v>CY</v>
          </cell>
          <cell r="D1774" t="str">
            <v>ROCK CHANNEL PROTECTION, TYPE D WITHOUT FILTER, AS PER PLAN</v>
          </cell>
          <cell r="F1774"/>
          <cell r="G1774">
            <v>0</v>
          </cell>
        </row>
        <row r="1775">
          <cell r="A1775" t="str">
            <v>601E34400</v>
          </cell>
          <cell r="B1775"/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B1776"/>
          <cell r="C1776" t="str">
            <v>CY</v>
          </cell>
          <cell r="D1776" t="str">
            <v>ROCK CHANNEL PROTECTION, WITH GROUT, AS PER PLAN</v>
          </cell>
          <cell r="F1776"/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F1777"/>
          <cell r="G1777">
            <v>0</v>
          </cell>
        </row>
        <row r="1778">
          <cell r="A1778" t="str">
            <v>601E35000</v>
          </cell>
          <cell r="B1778"/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B1804"/>
          <cell r="C1804" t="str">
            <v>CY</v>
          </cell>
          <cell r="D1804" t="str">
            <v>BRICK MASONRY</v>
          </cell>
          <cell r="F1804"/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F1821"/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F1854"/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B1856"/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F1857"/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F1858"/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F1874"/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F1894"/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F1943"/>
          <cell r="G1943">
            <v>0</v>
          </cell>
        </row>
        <row r="1944">
          <cell r="A1944" t="str">
            <v>606E17051</v>
          </cell>
          <cell r="B1944"/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B1945"/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B1946"/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B1947"/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B1948"/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B1949"/>
          <cell r="C1949" t="str">
            <v>FT</v>
          </cell>
          <cell r="D1949" t="str">
            <v>GUARDRAIL, TYPE MGS, 25' LONG-SPAN</v>
          </cell>
          <cell r="F1949"/>
          <cell r="G1949">
            <v>0</v>
          </cell>
        </row>
        <row r="1950">
          <cell r="A1950" t="str">
            <v>606E17351</v>
          </cell>
          <cell r="B1950"/>
          <cell r="C1950" t="str">
            <v>FT</v>
          </cell>
          <cell r="D1950" t="str">
            <v>GUARDRAIL, TYPE MGS, 25' LONG-SPAN, AS PER PLAN</v>
          </cell>
          <cell r="F1950"/>
          <cell r="G1950">
            <v>0</v>
          </cell>
        </row>
        <row r="1951">
          <cell r="A1951" t="str">
            <v>606E17360</v>
          </cell>
          <cell r="B1951"/>
          <cell r="C1951" t="str">
            <v>FT</v>
          </cell>
          <cell r="D1951" t="str">
            <v>GUARDRAIL, TYPE MGS, LONG-SPAN</v>
          </cell>
          <cell r="F1951"/>
          <cell r="G1951">
            <v>0</v>
          </cell>
        </row>
        <row r="1952">
          <cell r="A1952" t="str">
            <v>606E17500</v>
          </cell>
          <cell r="B1952"/>
          <cell r="C1952" t="str">
            <v>EACH</v>
          </cell>
          <cell r="D1952" t="str">
            <v>POST END ANCHOR (OR CONCRETE BLOCK END ANCHOR)</v>
          </cell>
          <cell r="F1952"/>
          <cell r="G1952">
            <v>0</v>
          </cell>
        </row>
        <row r="1953">
          <cell r="A1953" t="str">
            <v>606E17700</v>
          </cell>
          <cell r="B1953"/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F1956"/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F1957"/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F1958"/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F1959"/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F1960"/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F1961"/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F1962"/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F1963"/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F1964"/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F1965"/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F1966"/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F1967"/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F1972"/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F1973"/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F1989"/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F1997"/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F1998"/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F2001"/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F2002"/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F2049"/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F2050"/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F2055"/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F2058"/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F2059"/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F2072"/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F2075"/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F2076"/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F2079"/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F2080"/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F2083"/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F2084"/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F2085"/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F2086"/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F2087"/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F2088"/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F2089"/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F2090"/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F2091"/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F2092"/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F2093"/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F2094"/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F2095"/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F2096"/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F2099"/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F2100"/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F2101"/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F2102"/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F2103"/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F2104"/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F2105"/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F2106"/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F2109"/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F2110"/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F2111"/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F2112"/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F2119"/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F2120"/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F2123"/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F2124"/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F2129"/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F2130"/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F2133"/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F2134"/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F2135"/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F2138"/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F2139"/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F2142"/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F2143"/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F2144"/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F2145"/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F2146"/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F2147"/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F2148"/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F2149"/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F2150"/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F2151"/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F2152"/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F2153"/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B2156"/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B2157"/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B2158"/>
          <cell r="C2158" t="str">
            <v>EACH</v>
          </cell>
          <cell r="D2158" t="str">
            <v>GATE, TYPE CL (GALVANIZED)</v>
          </cell>
          <cell r="F2158"/>
          <cell r="G2158">
            <v>0</v>
          </cell>
        </row>
        <row r="2159">
          <cell r="A2159" t="str">
            <v>607E61100</v>
          </cell>
          <cell r="B2159"/>
          <cell r="C2159" t="str">
            <v>EACH</v>
          </cell>
          <cell r="D2159" t="str">
            <v>GATE REBUILT, TYPE CL</v>
          </cell>
          <cell r="F2159"/>
          <cell r="G2159">
            <v>0</v>
          </cell>
        </row>
        <row r="2160">
          <cell r="A2160" t="str">
            <v>607E61101</v>
          </cell>
          <cell r="B2160"/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B2161"/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B2162"/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B2163"/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B2164"/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B2165"/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B2166"/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B2167"/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B2168"/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B2169"/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B2170"/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B2171"/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B2172"/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B2173"/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B2174"/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F2178"/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F2179"/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F2180"/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F2181"/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F2182"/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F2183"/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F2184"/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F2185"/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F2189"/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F2190"/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F2195"/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F2196"/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F2197"/>
          <cell r="G2197">
            <v>0</v>
          </cell>
        </row>
        <row r="2198">
          <cell r="A2198" t="str">
            <v>608E98000</v>
          </cell>
          <cell r="B2198"/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B2200"/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F2217"/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F2218"/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F2219"/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F2220"/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F2221"/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F2222"/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F2223"/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F2224"/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F2225"/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F2226"/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F2227"/>
          <cell r="G2227">
            <v>0</v>
          </cell>
        </row>
        <row r="2228">
          <cell r="A2228" t="str">
            <v>609E28001</v>
          </cell>
          <cell r="B2228"/>
          <cell r="C2228" t="str">
            <v>FT</v>
          </cell>
          <cell r="D2228" t="str">
            <v>CURB, TYPE 7, AS PER PLAN</v>
          </cell>
          <cell r="F2228"/>
          <cell r="G2228">
            <v>0</v>
          </cell>
        </row>
        <row r="2229">
          <cell r="A2229" t="str">
            <v>609E30000</v>
          </cell>
          <cell r="B2229"/>
          <cell r="C2229" t="str">
            <v>FT</v>
          </cell>
          <cell r="D2229" t="str">
            <v>CURB, TYPE 8</v>
          </cell>
          <cell r="F2229"/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/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/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/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/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/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/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/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/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/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/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/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/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/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/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/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/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/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/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/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/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/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/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/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/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/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/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/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/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/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/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/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/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/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/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/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/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/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F2559"/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F2560"/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F2561"/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F2562"/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F2563"/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F2564"/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F2565"/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F2566"/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F2567"/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F2689"/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F2690"/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F2691"/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F2692"/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F2693"/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F2694"/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F2695"/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F2696"/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F2697"/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F2698"/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F2699"/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F2700"/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F2701"/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F2702"/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F2845"/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F2846"/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F2847"/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F2848"/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F2849"/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F2850"/>
          <cell r="G2850">
            <v>0</v>
          </cell>
        </row>
        <row r="2851">
          <cell r="A2851" t="str">
            <v>611E98791</v>
          </cell>
          <cell r="B2851"/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F2852"/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F2853"/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F2854"/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F2855"/>
          <cell r="G2855">
            <v>0</v>
          </cell>
        </row>
        <row r="2856">
          <cell r="A2856" t="str">
            <v>611E98804</v>
          </cell>
          <cell r="B2856"/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F2857"/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F2858"/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F2859"/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F2860"/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F2861"/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F2862"/>
          <cell r="G2862">
            <v>0</v>
          </cell>
        </row>
        <row r="2863">
          <cell r="A2863" t="str">
            <v>611E98821</v>
          </cell>
          <cell r="B2863"/>
          <cell r="C2863" t="str">
            <v>EACH</v>
          </cell>
          <cell r="D2863" t="str">
            <v>INLET, NO. 3D, AS PER PLAN</v>
          </cell>
          <cell r="F2863"/>
          <cell r="G2863">
            <v>0</v>
          </cell>
        </row>
        <row r="2864">
          <cell r="A2864" t="str">
            <v>611E98824</v>
          </cell>
          <cell r="B2864"/>
          <cell r="C2864" t="str">
            <v>EACH</v>
          </cell>
          <cell r="D2864" t="str">
            <v>INLET, NO. 3D50</v>
          </cell>
          <cell r="F2864"/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F2936"/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F3027"/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B3055"/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B3065"/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B3066"/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B3071"/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F3072"/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F3073"/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F3074"/>
          <cell r="G3074">
            <v>0</v>
          </cell>
        </row>
        <row r="3075">
          <cell r="A3075" t="str">
            <v>614E20500</v>
          </cell>
          <cell r="B3075"/>
          <cell r="C3075" t="str">
            <v>MILE</v>
          </cell>
          <cell r="D3075" t="str">
            <v>WORK ZONE LANE LINE, CLASS II, 4", 642 PAINT</v>
          </cell>
          <cell r="F3075"/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B3090"/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B3093"/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B3094"/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B3095"/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F3097"/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F3106"/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F3113"/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F3114"/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B3124"/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B3125"/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B3130"/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F3135"/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F3136"/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F3137"/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F3138"/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F3139"/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B3149"/>
          <cell r="C3149" t="str">
            <v>FT</v>
          </cell>
          <cell r="D3149" t="str">
            <v>WORK ZONE TRANSVERSE/DIAGONAL LINE, CLASS I, 642 PAINT</v>
          </cell>
          <cell r="F3149"/>
          <cell r="G3149">
            <v>0</v>
          </cell>
        </row>
        <row r="3150">
          <cell r="A3150" t="str">
            <v>614E25201</v>
          </cell>
          <cell r="B3150"/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F3151"/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F3152"/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F3153"/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F3154"/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F3155"/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F3156"/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F3157"/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F3158"/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F3159"/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F3160"/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F3362"/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F3363"/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F3364"/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F3365"/>
          <cell r="G3365">
            <v>0</v>
          </cell>
        </row>
        <row r="3366">
          <cell r="A3366" t="str">
            <v>623E12010</v>
          </cell>
          <cell r="B3366"/>
          <cell r="C3366" t="str">
            <v>EACH</v>
          </cell>
          <cell r="D3366" t="str">
            <v>PRIMARY PROJECT CONTROL MONUMENT, TYPE B</v>
          </cell>
          <cell r="F3366"/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B3369"/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B3374"/>
          <cell r="C3374" t="str">
            <v>EACH</v>
          </cell>
          <cell r="D3374" t="str">
            <v>MONUMENT ASSEMBLY REMOVED AND RESET, AS PER PLAN</v>
          </cell>
          <cell r="F3374"/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F3385"/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F3386"/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F3392"/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F3393"/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F3394"/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F3395"/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F3396"/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F3397"/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F3398"/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F3399"/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F3400"/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F3402"/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F3403"/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F3425"/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F3426"/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F3433"/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F3434"/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F3445"/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F3446"/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F3477"/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F3478"/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F3479"/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F3480"/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F3481"/>
          <cell r="G3481">
            <v>0</v>
          </cell>
        </row>
        <row r="3482">
          <cell r="A3482" t="str">
            <v>625E13480</v>
          </cell>
          <cell r="B3482"/>
          <cell r="C3482" t="str">
            <v>EACH</v>
          </cell>
          <cell r="D3482" t="str">
            <v>LIGHT TOWER, BBBBBBBB140</v>
          </cell>
          <cell r="F3482"/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F3504"/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B3507"/>
          <cell r="C3507" t="str">
            <v>EACH</v>
          </cell>
          <cell r="D3507" t="str">
            <v>LIGHT TOWER FOUNDATION, 36" X 20' DEEP, AS PER PLAN</v>
          </cell>
          <cell r="F3507"/>
          <cell r="G3507">
            <v>0</v>
          </cell>
        </row>
        <row r="3508">
          <cell r="A3508" t="str">
            <v>625E15200</v>
          </cell>
          <cell r="B3508"/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B3513"/>
          <cell r="C3513" t="str">
            <v>EACH</v>
          </cell>
          <cell r="D3513" t="str">
            <v>LIGHT TOWER FOUNDATION, 42" X 30' DEEP</v>
          </cell>
          <cell r="F3513"/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F3527"/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F3530"/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F3531"/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F3532"/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F3533"/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F3534"/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F3545"/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F3611"/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F3630"/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F3641"/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F3704"/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F3705"/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F3717"/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F3791"/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F3792"/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F3793"/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F3794"/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F3795"/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F3796"/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F3797"/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F3798"/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F3799"/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F3800"/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F3801"/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F3804"/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F3805"/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F3806"/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F3807"/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F3812"/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F3813"/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F3814"/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F3815"/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F3816"/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F3817"/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F3818"/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F3819"/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F3820"/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F3821"/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F3822"/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F3823"/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F3824"/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F3825"/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F3826"/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F3827"/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F3830"/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F3831"/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F3834"/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F3835"/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F3836"/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F3851"/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F3895"/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B3906"/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F3928"/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F3929"/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F3930"/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F3931"/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B3938"/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B3939"/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B3940"/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B3950"/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B3951"/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F3985"/>
          <cell r="G3985">
            <v>0</v>
          </cell>
        </row>
        <row r="3986">
          <cell r="A3986" t="str">
            <v>630E16003</v>
          </cell>
          <cell r="B3986"/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F3987"/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F3988"/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F3989"/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F3990"/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F3991"/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F3992"/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F3993"/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F3994"/>
          <cell r="G3994">
            <v>0</v>
          </cell>
        </row>
        <row r="3995">
          <cell r="A3995" t="str">
            <v>630E20100</v>
          </cell>
          <cell r="B3995"/>
          <cell r="C3995" t="str">
            <v>EACH</v>
          </cell>
          <cell r="D3995" t="str">
            <v>OVERHEAD SIGN SUPPORT, TYPE TC-12.30, DESIGN 1</v>
          </cell>
          <cell r="F3995"/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F3996"/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F3997"/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F3998"/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F3999"/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F4000"/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B4002"/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F4277"/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B4334"/>
          <cell r="C4334" t="str">
            <v>EACH</v>
          </cell>
          <cell r="D4334" t="str">
            <v>REMOVAL OF OVERHEAD SIGN SUPPORT AND DELIVERY, TYPE TC-9.10</v>
          </cell>
          <cell r="F4334"/>
          <cell r="G4334">
            <v>0</v>
          </cell>
        </row>
        <row r="4335">
          <cell r="A4335" t="str">
            <v>630E89833</v>
          </cell>
          <cell r="B4335"/>
          <cell r="C4335" t="str">
            <v>EACH</v>
          </cell>
          <cell r="D4335" t="str">
            <v>REMOVAL OF OVERHEAD SIGN SUPPORT AND DELIVERY, TYPE TC-9.10, AS PER PLAN</v>
          </cell>
          <cell r="F4335"/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B4362"/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F4538"/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F4541"/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F4542"/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F4543"/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F4544"/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F4545"/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F4546"/>
          <cell r="G4546">
            <v>0</v>
          </cell>
        </row>
        <row r="4547">
          <cell r="A4547" t="str">
            <v>632E40200</v>
          </cell>
          <cell r="B4547"/>
          <cell r="C4547" t="str">
            <v>FT</v>
          </cell>
          <cell r="D4547" t="str">
            <v>SIGNAL CABLE, 2 CONDUCTOR, NO. 14 AWG</v>
          </cell>
          <cell r="F4547"/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F4573"/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F4580"/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F4581"/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F4596"/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F4606"/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F4608"/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F4609"/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F4610"/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F4611"/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F4621"/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F4622"/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F4623"/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F4624"/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F4625"/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F4626"/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F4627"/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F4628"/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F4629"/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F4630"/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F4631"/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F4632"/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F4633"/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F4634"/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F4635"/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F4636"/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F4637"/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F4638"/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F4639"/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F4641"/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F4642"/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F4643"/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F4644"/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F4645"/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F4646"/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F4647"/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F4648"/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F4649"/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F4650"/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F4651"/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F4653"/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F4654"/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F4655"/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F4656"/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F4657"/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F4658"/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F4659"/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F4660"/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F4661"/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F4662"/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F4663"/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F4664"/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F4665"/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F4666"/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F4667"/>
          <cell r="G4667">
            <v>0</v>
          </cell>
        </row>
        <row r="4668">
          <cell r="A4668" t="str">
            <v>632E75013</v>
          </cell>
          <cell r="B4668"/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B4669"/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B4670"/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B4671"/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F4672"/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F4673"/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F4720"/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F4772"/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F4773"/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F4774"/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F4775"/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F4776"/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F4823"/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F4835"/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F5103"/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F5127"/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F5166"/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F5209"/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F5210"/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F5256"/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F5257"/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F5258"/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F5263"/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F5277"/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F5278"/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F5279"/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F5280"/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F5281"/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F5282"/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F5283"/>
          <cell r="G5283">
            <v>0</v>
          </cell>
        </row>
        <row r="5284">
          <cell r="A5284" t="str">
            <v>638E06913</v>
          </cell>
          <cell r="B5284"/>
          <cell r="C5284" t="str">
            <v>FT</v>
          </cell>
          <cell r="D5284" t="str">
            <v>48" STEEL PIPE ENCASEMENT, OPEN CUT, AS PER PLAN</v>
          </cell>
          <cell r="F5284"/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F5320"/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F5321"/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F5322"/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B5911"/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B5912"/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B5913"/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B5916"/>
          <cell r="C5916" t="str">
            <v>MILE</v>
          </cell>
          <cell r="D5916" t="str">
            <v>EDGE LINE, 4"</v>
          </cell>
          <cell r="F5916"/>
          <cell r="G5916">
            <v>0</v>
          </cell>
        </row>
        <row r="5917">
          <cell r="A5917" t="str">
            <v>642E00091</v>
          </cell>
          <cell r="B5917"/>
          <cell r="C5917" t="str">
            <v>MILE</v>
          </cell>
          <cell r="D5917" t="str">
            <v>EDGE LINE, 4", AS PER PLAN</v>
          </cell>
          <cell r="F5917"/>
          <cell r="G5917">
            <v>0</v>
          </cell>
        </row>
        <row r="5918">
          <cell r="A5918" t="str">
            <v>642E00094</v>
          </cell>
          <cell r="B5918"/>
          <cell r="C5918" t="str">
            <v>MILE</v>
          </cell>
          <cell r="D5918" t="str">
            <v>EDGE LINE, 6"</v>
          </cell>
          <cell r="F5918"/>
          <cell r="G5918">
            <v>0</v>
          </cell>
        </row>
        <row r="5919">
          <cell r="A5919" t="str">
            <v>642E00100</v>
          </cell>
          <cell r="B5919"/>
          <cell r="C5919" t="str">
            <v>MILE</v>
          </cell>
          <cell r="D5919" t="str">
            <v>EDGE LINE, 4", TYPE 1</v>
          </cell>
          <cell r="F5919"/>
          <cell r="G5919">
            <v>0</v>
          </cell>
        </row>
        <row r="5920">
          <cell r="A5920" t="str">
            <v>642E00101</v>
          </cell>
          <cell r="B5920"/>
          <cell r="C5920" t="str">
            <v>MILE</v>
          </cell>
          <cell r="D5920" t="str">
            <v>EDGE LINE, 4", TYPE 1, AS PER PLAN</v>
          </cell>
          <cell r="F5920"/>
          <cell r="G5920">
            <v>0</v>
          </cell>
        </row>
        <row r="5921">
          <cell r="A5921" t="str">
            <v>642E00104</v>
          </cell>
          <cell r="B5921"/>
          <cell r="C5921" t="str">
            <v>MILE</v>
          </cell>
          <cell r="D5921" t="str">
            <v>EDGE LINE, 6", TYPE 1</v>
          </cell>
          <cell r="F5921"/>
          <cell r="G5921">
            <v>0</v>
          </cell>
        </row>
        <row r="5922">
          <cell r="A5922" t="str">
            <v>642E00105</v>
          </cell>
          <cell r="B5922"/>
          <cell r="C5922" t="str">
            <v>MILE</v>
          </cell>
          <cell r="D5922" t="str">
            <v>EDGE LINE, 6", TYPE 1, AS PER PLAN</v>
          </cell>
          <cell r="F5922"/>
          <cell r="G5922">
            <v>0</v>
          </cell>
        </row>
        <row r="5923">
          <cell r="A5923" t="str">
            <v>642E00110</v>
          </cell>
          <cell r="B5923"/>
          <cell r="C5923" t="str">
            <v>MILE</v>
          </cell>
          <cell r="D5923" t="str">
            <v>EDGE LINE, 4", TYPE 1A</v>
          </cell>
          <cell r="F5923"/>
          <cell r="G5923">
            <v>0</v>
          </cell>
        </row>
        <row r="5924">
          <cell r="A5924" t="str">
            <v>642E00111</v>
          </cell>
          <cell r="B5924"/>
          <cell r="C5924" t="str">
            <v>MILE</v>
          </cell>
          <cell r="D5924" t="str">
            <v>EDGE LINE, 4", TYPE 1A, AS PER PLAN</v>
          </cell>
          <cell r="F5924"/>
          <cell r="G5924">
            <v>0</v>
          </cell>
        </row>
        <row r="5925">
          <cell r="A5925" t="str">
            <v>642E00114</v>
          </cell>
          <cell r="B5925"/>
          <cell r="C5925" t="str">
            <v>MILE</v>
          </cell>
          <cell r="D5925" t="str">
            <v>EDGE LINE, 6", TYPE 1A</v>
          </cell>
          <cell r="F5925"/>
          <cell r="G5925">
            <v>0</v>
          </cell>
        </row>
        <row r="5926">
          <cell r="A5926" t="str">
            <v>642E00190</v>
          </cell>
          <cell r="B5926"/>
          <cell r="C5926" t="str">
            <v>MILE</v>
          </cell>
          <cell r="D5926" t="str">
            <v>LANE LINE, 4"</v>
          </cell>
          <cell r="F5926"/>
          <cell r="G5926">
            <v>0</v>
          </cell>
        </row>
        <row r="5927">
          <cell r="A5927" t="str">
            <v>642E00191</v>
          </cell>
          <cell r="B5927"/>
          <cell r="C5927" t="str">
            <v>MILE</v>
          </cell>
          <cell r="D5927" t="str">
            <v>LANE LINE, 4", AS PER PLAN</v>
          </cell>
          <cell r="F5927"/>
          <cell r="G5927">
            <v>0</v>
          </cell>
        </row>
        <row r="5928">
          <cell r="A5928" t="str">
            <v>642E00194</v>
          </cell>
          <cell r="B5928"/>
          <cell r="C5928" t="str">
            <v>MILE</v>
          </cell>
          <cell r="D5928" t="str">
            <v>LANE LINE, 6"</v>
          </cell>
          <cell r="F5928"/>
          <cell r="G5928">
            <v>0</v>
          </cell>
        </row>
        <row r="5929">
          <cell r="A5929" t="str">
            <v>642E00200</v>
          </cell>
          <cell r="B5929"/>
          <cell r="C5929" t="str">
            <v>MILE</v>
          </cell>
          <cell r="D5929" t="str">
            <v>LANE LINE, 4", TYPE 1</v>
          </cell>
          <cell r="F5929"/>
          <cell r="G5929">
            <v>0</v>
          </cell>
        </row>
        <row r="5930">
          <cell r="A5930" t="str">
            <v>642E00201</v>
          </cell>
          <cell r="B5930"/>
          <cell r="C5930" t="str">
            <v>MILE</v>
          </cell>
          <cell r="D5930" t="str">
            <v>LANE LINE, 4", TYPE 1, AS PER PLAN</v>
          </cell>
          <cell r="F5930"/>
          <cell r="G5930">
            <v>0</v>
          </cell>
        </row>
        <row r="5931">
          <cell r="A5931" t="str">
            <v>642E00204</v>
          </cell>
          <cell r="B5931"/>
          <cell r="C5931" t="str">
            <v>MILE</v>
          </cell>
          <cell r="D5931" t="str">
            <v>LANE LINE, 6", TYPE 1</v>
          </cell>
          <cell r="F5931"/>
          <cell r="G5931">
            <v>0</v>
          </cell>
        </row>
        <row r="5932">
          <cell r="A5932" t="str">
            <v>642E00205</v>
          </cell>
          <cell r="B5932"/>
          <cell r="C5932" t="str">
            <v>MILE</v>
          </cell>
          <cell r="D5932" t="str">
            <v>LANE LINE, 6", TYPE 1, AS PER PLAN</v>
          </cell>
          <cell r="F5932"/>
          <cell r="G5932">
            <v>0</v>
          </cell>
        </row>
        <row r="5933">
          <cell r="A5933" t="str">
            <v>642E00210</v>
          </cell>
          <cell r="B5933"/>
          <cell r="C5933" t="str">
            <v>MILE</v>
          </cell>
          <cell r="D5933" t="str">
            <v>LANE LINE, 4", TYPE 1A</v>
          </cell>
          <cell r="F5933"/>
          <cell r="G5933">
            <v>0</v>
          </cell>
        </row>
        <row r="5934">
          <cell r="A5934" t="str">
            <v>642E00211</v>
          </cell>
          <cell r="B5934"/>
          <cell r="C5934" t="str">
            <v>MILE</v>
          </cell>
          <cell r="D5934" t="str">
            <v>LANE LINE, 4", TYPE 1A, AS PER PLAN</v>
          </cell>
          <cell r="F5934"/>
          <cell r="G5934">
            <v>0</v>
          </cell>
        </row>
        <row r="5935">
          <cell r="A5935" t="str">
            <v>642E00214</v>
          </cell>
          <cell r="B5935"/>
          <cell r="C5935" t="str">
            <v>MILE</v>
          </cell>
          <cell r="D5935" t="str">
            <v>LANE LINE, 6", TYPE 1A</v>
          </cell>
          <cell r="F5935"/>
          <cell r="G5935">
            <v>0</v>
          </cell>
        </row>
        <row r="5936">
          <cell r="A5936" t="str">
            <v>642E00290</v>
          </cell>
          <cell r="B5936"/>
          <cell r="C5936" t="str">
            <v>MILE</v>
          </cell>
          <cell r="D5936" t="str">
            <v>CENTER LINE</v>
          </cell>
          <cell r="F5936"/>
          <cell r="G5936">
            <v>0</v>
          </cell>
        </row>
        <row r="5937">
          <cell r="A5937" t="str">
            <v>642E00291</v>
          </cell>
          <cell r="B5937"/>
          <cell r="C5937" t="str">
            <v>MILE</v>
          </cell>
          <cell r="D5937" t="str">
            <v>CENTER LINE, AS PER PLAN</v>
          </cell>
          <cell r="F5937"/>
          <cell r="G5937">
            <v>0</v>
          </cell>
        </row>
        <row r="5938">
          <cell r="A5938" t="str">
            <v>642E00300</v>
          </cell>
          <cell r="B5938"/>
          <cell r="C5938" t="str">
            <v>MILE</v>
          </cell>
          <cell r="D5938" t="str">
            <v>CENTER LINE, TYPE 1</v>
          </cell>
          <cell r="F5938"/>
          <cell r="G5938">
            <v>0</v>
          </cell>
        </row>
        <row r="5939">
          <cell r="A5939" t="str">
            <v>642E00301</v>
          </cell>
          <cell r="B5939"/>
          <cell r="C5939" t="str">
            <v>MILE</v>
          </cell>
          <cell r="D5939" t="str">
            <v>CENTER LINE, TYPE 1, AS PER PLAN</v>
          </cell>
          <cell r="F5939"/>
          <cell r="G5939">
            <v>0</v>
          </cell>
        </row>
        <row r="5940">
          <cell r="A5940" t="str">
            <v>642E00310</v>
          </cell>
          <cell r="B5940"/>
          <cell r="C5940" t="str">
            <v>MILE</v>
          </cell>
          <cell r="D5940" t="str">
            <v>CENTER LINE, TYPE 1A</v>
          </cell>
          <cell r="F5940"/>
          <cell r="G5940">
            <v>0</v>
          </cell>
        </row>
        <row r="5941">
          <cell r="A5941" t="str">
            <v>642E00311</v>
          </cell>
          <cell r="B5941"/>
          <cell r="C5941" t="str">
            <v>MILE</v>
          </cell>
          <cell r="D5941" t="str">
            <v>CENTER LINE, TYPE 1A, AS PER PLAN</v>
          </cell>
          <cell r="F5941"/>
          <cell r="G5941">
            <v>0</v>
          </cell>
        </row>
        <row r="5942">
          <cell r="A5942" t="str">
            <v>642E00390</v>
          </cell>
          <cell r="B5942"/>
          <cell r="C5942" t="str">
            <v>FT</v>
          </cell>
          <cell r="D5942" t="str">
            <v>CHANNELIZING LINE, 8"</v>
          </cell>
          <cell r="F5942"/>
          <cell r="G5942">
            <v>0</v>
          </cell>
        </row>
        <row r="5943">
          <cell r="A5943" t="str">
            <v>642E00391</v>
          </cell>
          <cell r="B5943"/>
          <cell r="C5943" t="str">
            <v>FT</v>
          </cell>
          <cell r="D5943" t="str">
            <v>CHANNELIZING LINE, 8", AS PER PLAN</v>
          </cell>
          <cell r="F5943"/>
          <cell r="G5943">
            <v>0</v>
          </cell>
        </row>
        <row r="5944">
          <cell r="A5944" t="str">
            <v>642E00394</v>
          </cell>
          <cell r="B5944"/>
          <cell r="C5944" t="str">
            <v>FT</v>
          </cell>
          <cell r="D5944" t="str">
            <v>CHANNELIZING LINE, 12"</v>
          </cell>
          <cell r="F5944"/>
          <cell r="G5944">
            <v>0</v>
          </cell>
        </row>
        <row r="5945">
          <cell r="A5945" t="str">
            <v>642E00400</v>
          </cell>
          <cell r="B5945"/>
          <cell r="C5945" t="str">
            <v>FT</v>
          </cell>
          <cell r="D5945" t="str">
            <v>CHANNELIZING LINE, 8", TYPE 1</v>
          </cell>
          <cell r="F5945"/>
          <cell r="G5945">
            <v>0</v>
          </cell>
        </row>
        <row r="5946">
          <cell r="A5946" t="str">
            <v>642E00401</v>
          </cell>
          <cell r="B5946"/>
          <cell r="C5946" t="str">
            <v>FT</v>
          </cell>
          <cell r="D5946" t="str">
            <v>CHANNELIZING LINE, 8", TYPE 1, AS PER PLAN</v>
          </cell>
          <cell r="F5946"/>
          <cell r="G5946">
            <v>0</v>
          </cell>
        </row>
        <row r="5947">
          <cell r="A5947" t="str">
            <v>642E00404</v>
          </cell>
          <cell r="B5947"/>
          <cell r="C5947" t="str">
            <v>FT</v>
          </cell>
          <cell r="D5947" t="str">
            <v>CHANNELIZING LINE, 12", TYPE 1</v>
          </cell>
          <cell r="F5947"/>
          <cell r="G5947">
            <v>0</v>
          </cell>
        </row>
        <row r="5948">
          <cell r="A5948" t="str">
            <v>642E00405</v>
          </cell>
          <cell r="B5948"/>
          <cell r="C5948" t="str">
            <v>FT</v>
          </cell>
          <cell r="D5948" t="str">
            <v>CHANNELIZING LINE, 12", TYPE 1, AS PER PLAN</v>
          </cell>
          <cell r="F5948"/>
          <cell r="G5948">
            <v>0</v>
          </cell>
        </row>
        <row r="5949">
          <cell r="A5949" t="str">
            <v>642E00410</v>
          </cell>
          <cell r="B5949"/>
          <cell r="C5949" t="str">
            <v>FT</v>
          </cell>
          <cell r="D5949" t="str">
            <v>CHANNELIZING LINE, 8", TYPE 1A</v>
          </cell>
          <cell r="F5949"/>
          <cell r="G5949">
            <v>0</v>
          </cell>
        </row>
        <row r="5950">
          <cell r="A5950" t="str">
            <v>642E00411</v>
          </cell>
          <cell r="B5950"/>
          <cell r="C5950" t="str">
            <v>FT</v>
          </cell>
          <cell r="D5950" t="str">
            <v>CHANNELIZING LINE, 8", TYPE 1A, AS PER PLAN</v>
          </cell>
          <cell r="F5950"/>
          <cell r="G5950">
            <v>0</v>
          </cell>
        </row>
        <row r="5951">
          <cell r="A5951" t="str">
            <v>642E00414</v>
          </cell>
          <cell r="B5951"/>
          <cell r="C5951" t="str">
            <v>FT</v>
          </cell>
          <cell r="D5951" t="str">
            <v>CHANNELIZING LINE, 12", TYPE 1A</v>
          </cell>
          <cell r="F5951"/>
          <cell r="G5951">
            <v>0</v>
          </cell>
        </row>
        <row r="5952">
          <cell r="A5952" t="str">
            <v>642E00490</v>
          </cell>
          <cell r="B5952"/>
          <cell r="C5952" t="str">
            <v>FT</v>
          </cell>
          <cell r="D5952" t="str">
            <v>STOP LINE</v>
          </cell>
          <cell r="F5952"/>
          <cell r="G5952">
            <v>0</v>
          </cell>
        </row>
        <row r="5953">
          <cell r="A5953" t="str">
            <v>642E00491</v>
          </cell>
          <cell r="B5953"/>
          <cell r="C5953" t="str">
            <v>FT</v>
          </cell>
          <cell r="D5953" t="str">
            <v>STOP LINE, AS PER PLAN</v>
          </cell>
          <cell r="F5953"/>
          <cell r="G5953">
            <v>0</v>
          </cell>
        </row>
        <row r="5954">
          <cell r="A5954" t="str">
            <v>642E00500</v>
          </cell>
          <cell r="B5954"/>
          <cell r="C5954" t="str">
            <v>FT</v>
          </cell>
          <cell r="D5954" t="str">
            <v>STOP LINE, TYPE 1</v>
          </cell>
          <cell r="F5954"/>
          <cell r="G5954">
            <v>0</v>
          </cell>
        </row>
        <row r="5955">
          <cell r="A5955" t="str">
            <v>642E00501</v>
          </cell>
          <cell r="B5955"/>
          <cell r="C5955" t="str">
            <v>FT</v>
          </cell>
          <cell r="D5955" t="str">
            <v>STOP LINE, TYPE 1, AS PER PLAN</v>
          </cell>
          <cell r="F5955"/>
          <cell r="G5955">
            <v>0</v>
          </cell>
        </row>
        <row r="5956">
          <cell r="A5956" t="str">
            <v>642E00510</v>
          </cell>
          <cell r="B5956"/>
          <cell r="C5956" t="str">
            <v>FT</v>
          </cell>
          <cell r="D5956" t="str">
            <v>STOP LINE, TYPE 1A</v>
          </cell>
          <cell r="F5956"/>
          <cell r="G5956">
            <v>0</v>
          </cell>
        </row>
        <row r="5957">
          <cell r="A5957" t="str">
            <v>642E00511</v>
          </cell>
          <cell r="B5957"/>
          <cell r="C5957" t="str">
            <v>FT</v>
          </cell>
          <cell r="D5957" t="str">
            <v>STOP LINE, TYPE 1A, AS PER PLAN</v>
          </cell>
          <cell r="F5957"/>
          <cell r="G5957">
            <v>0</v>
          </cell>
        </row>
        <row r="5958">
          <cell r="A5958" t="str">
            <v>642E00590</v>
          </cell>
          <cell r="B5958"/>
          <cell r="C5958" t="str">
            <v>FT</v>
          </cell>
          <cell r="D5958" t="str">
            <v>CROSSWALK LINE</v>
          </cell>
          <cell r="F5958"/>
          <cell r="G5958">
            <v>0</v>
          </cell>
        </row>
        <row r="5959">
          <cell r="A5959" t="str">
            <v>642E00591</v>
          </cell>
          <cell r="B5959"/>
          <cell r="C5959" t="str">
            <v>FT</v>
          </cell>
          <cell r="D5959" t="str">
            <v>CROSSWALK LINE, AS PER PLAN</v>
          </cell>
          <cell r="F5959"/>
          <cell r="G5959">
            <v>0</v>
          </cell>
        </row>
        <row r="5960">
          <cell r="A5960" t="str">
            <v>642E00600</v>
          </cell>
          <cell r="B5960"/>
          <cell r="C5960" t="str">
            <v>FT</v>
          </cell>
          <cell r="D5960" t="str">
            <v>CROSSWALK LINE, TYPE 1</v>
          </cell>
          <cell r="F5960"/>
          <cell r="G5960">
            <v>0</v>
          </cell>
        </row>
        <row r="5961">
          <cell r="A5961" t="str">
            <v>642E00601</v>
          </cell>
          <cell r="B5961"/>
          <cell r="C5961" t="str">
            <v>FT</v>
          </cell>
          <cell r="D5961" t="str">
            <v>CROSSWALK LINE, TYPE 1, AS PER PLAN</v>
          </cell>
          <cell r="F5961"/>
          <cell r="G5961">
            <v>0</v>
          </cell>
        </row>
        <row r="5962">
          <cell r="A5962" t="str">
            <v>642E00610</v>
          </cell>
          <cell r="B5962"/>
          <cell r="C5962" t="str">
            <v>FT</v>
          </cell>
          <cell r="D5962" t="str">
            <v>CROSSWALK LINE, TYPE 1A</v>
          </cell>
          <cell r="F5962"/>
          <cell r="G5962">
            <v>0</v>
          </cell>
        </row>
        <row r="5963">
          <cell r="A5963" t="str">
            <v>642E00611</v>
          </cell>
          <cell r="B5963"/>
          <cell r="C5963" t="str">
            <v>FT</v>
          </cell>
          <cell r="D5963" t="str">
            <v>CROSSWALK LINE, TYPE 1A, AS PER PLAN</v>
          </cell>
          <cell r="F5963"/>
          <cell r="G5963">
            <v>0</v>
          </cell>
        </row>
        <row r="5964">
          <cell r="A5964" t="str">
            <v>642E00690</v>
          </cell>
          <cell r="B5964"/>
          <cell r="C5964" t="str">
            <v>FT</v>
          </cell>
          <cell r="D5964" t="str">
            <v>TRANSVERSE/DIAGONAL LINE</v>
          </cell>
          <cell r="F5964"/>
          <cell r="G5964">
            <v>0</v>
          </cell>
        </row>
        <row r="5965">
          <cell r="A5965" t="str">
            <v>642E00691</v>
          </cell>
          <cell r="B5965"/>
          <cell r="C5965" t="str">
            <v>FT</v>
          </cell>
          <cell r="D5965" t="str">
            <v>TRANSVERSE/DIAGONAL LINE, AS PER PLAN</v>
          </cell>
          <cell r="F5965"/>
          <cell r="G5965">
            <v>0</v>
          </cell>
        </row>
        <row r="5966">
          <cell r="A5966" t="str">
            <v>642E00700</v>
          </cell>
          <cell r="B5966"/>
          <cell r="C5966" t="str">
            <v>FT</v>
          </cell>
          <cell r="D5966" t="str">
            <v>TRANSVERSE/DIAGONAL LINE, TYPE 1</v>
          </cell>
          <cell r="F5966"/>
          <cell r="G5966">
            <v>0</v>
          </cell>
        </row>
        <row r="5967">
          <cell r="A5967" t="str">
            <v>642E00701</v>
          </cell>
          <cell r="B5967"/>
          <cell r="C5967" t="str">
            <v>FT</v>
          </cell>
          <cell r="D5967" t="str">
            <v>TRANSVERSE/DIAGONAL LINE, TYPE 1, AS PER PLAN</v>
          </cell>
          <cell r="F5967"/>
          <cell r="G5967">
            <v>0</v>
          </cell>
        </row>
        <row r="5968">
          <cell r="A5968" t="str">
            <v>642E00710</v>
          </cell>
          <cell r="B5968"/>
          <cell r="C5968" t="str">
            <v>FT</v>
          </cell>
          <cell r="D5968" t="str">
            <v>TRANSVERSE/DIAGONAL LINE, TYPE 1A</v>
          </cell>
          <cell r="F5968"/>
          <cell r="G5968">
            <v>0</v>
          </cell>
        </row>
        <row r="5969">
          <cell r="A5969" t="str">
            <v>642E00711</v>
          </cell>
          <cell r="B5969"/>
          <cell r="C5969" t="str">
            <v>FT</v>
          </cell>
          <cell r="D5969" t="str">
            <v>TRANSVERSE/DIAGONAL LINE, TYPE 1A, AS PER PLAN</v>
          </cell>
          <cell r="F5969"/>
          <cell r="G5969">
            <v>0</v>
          </cell>
        </row>
        <row r="5970">
          <cell r="A5970" t="str">
            <v>642E00720</v>
          </cell>
          <cell r="B5970"/>
          <cell r="C5970" t="str">
            <v>FT</v>
          </cell>
          <cell r="D5970" t="str">
            <v>CHEVRON MARKING, TYPE 1</v>
          </cell>
          <cell r="F5970"/>
          <cell r="G5970">
            <v>0</v>
          </cell>
        </row>
        <row r="5971">
          <cell r="A5971" t="str">
            <v>642E00721</v>
          </cell>
          <cell r="B5971"/>
          <cell r="C5971" t="str">
            <v>FT</v>
          </cell>
          <cell r="D5971" t="str">
            <v>CHEVRON MARKING, TYPE 1, AS PER PLAN</v>
          </cell>
          <cell r="F5971"/>
          <cell r="G5971">
            <v>0</v>
          </cell>
        </row>
        <row r="5972">
          <cell r="A5972" t="str">
            <v>642E00730</v>
          </cell>
          <cell r="B5972"/>
          <cell r="C5972" t="str">
            <v>FT</v>
          </cell>
          <cell r="D5972" t="str">
            <v>CHEVRON MARKING, TYPE 1A</v>
          </cell>
          <cell r="F5972"/>
          <cell r="G5972">
            <v>0</v>
          </cell>
        </row>
        <row r="5973">
          <cell r="A5973" t="str">
            <v>642E00731</v>
          </cell>
          <cell r="B5973"/>
          <cell r="C5973" t="str">
            <v>FT</v>
          </cell>
          <cell r="D5973" t="str">
            <v>CHEVRON MARKING, TYPE 1A, AS PER PLAN</v>
          </cell>
          <cell r="F5973"/>
          <cell r="G5973">
            <v>0</v>
          </cell>
        </row>
        <row r="5974">
          <cell r="A5974" t="str">
            <v>642E00790</v>
          </cell>
          <cell r="B5974"/>
          <cell r="C5974" t="str">
            <v>FT</v>
          </cell>
          <cell r="D5974" t="str">
            <v>CURB MARKING</v>
          </cell>
          <cell r="F5974"/>
          <cell r="G5974">
            <v>0</v>
          </cell>
        </row>
        <row r="5975">
          <cell r="A5975" t="str">
            <v>642E00800</v>
          </cell>
          <cell r="B5975"/>
          <cell r="C5975" t="str">
            <v>FT</v>
          </cell>
          <cell r="D5975" t="str">
            <v>CURB MARKING, TYPE 1</v>
          </cell>
          <cell r="F5975"/>
          <cell r="G5975">
            <v>0</v>
          </cell>
        </row>
        <row r="5976">
          <cell r="A5976" t="str">
            <v>642E00810</v>
          </cell>
          <cell r="B5976"/>
          <cell r="C5976" t="str">
            <v>FT</v>
          </cell>
          <cell r="D5976" t="str">
            <v>CURB MARKING, TYPE 1A</v>
          </cell>
          <cell r="F5976"/>
          <cell r="G5976">
            <v>0</v>
          </cell>
        </row>
        <row r="5977">
          <cell r="A5977" t="str">
            <v>642E00900</v>
          </cell>
          <cell r="B5977"/>
          <cell r="C5977" t="str">
            <v>SF</v>
          </cell>
          <cell r="D5977" t="str">
            <v>ISLAND MARKING, TYPE 1</v>
          </cell>
          <cell r="F5977"/>
          <cell r="G5977">
            <v>0</v>
          </cell>
        </row>
        <row r="5978">
          <cell r="A5978" t="str">
            <v>642E00901</v>
          </cell>
          <cell r="B5978"/>
          <cell r="C5978" t="str">
            <v>SF</v>
          </cell>
          <cell r="D5978" t="str">
            <v>ISLAND MARKING, TYPE 1, AS PER PLAN</v>
          </cell>
          <cell r="F5978"/>
          <cell r="G5978">
            <v>0</v>
          </cell>
        </row>
        <row r="5979">
          <cell r="A5979" t="str">
            <v>642E00910</v>
          </cell>
          <cell r="B5979"/>
          <cell r="C5979" t="str">
            <v>SF</v>
          </cell>
          <cell r="D5979" t="str">
            <v>ISLAND MARKING</v>
          </cell>
          <cell r="F5979"/>
          <cell r="G5979">
            <v>0</v>
          </cell>
        </row>
        <row r="5980">
          <cell r="A5980" t="str">
            <v>642E00912</v>
          </cell>
          <cell r="B5980"/>
          <cell r="C5980" t="str">
            <v>SF</v>
          </cell>
          <cell r="D5980" t="str">
            <v>ISLAND MARKING, TYPE 1A</v>
          </cell>
          <cell r="F5980"/>
          <cell r="G5980">
            <v>0</v>
          </cell>
        </row>
        <row r="5981">
          <cell r="A5981" t="str">
            <v>642E00913</v>
          </cell>
          <cell r="B5981"/>
          <cell r="C5981" t="str">
            <v>SF</v>
          </cell>
          <cell r="D5981" t="str">
            <v>ISLAND MARKING, TYPE 1A, AS PER PLAN</v>
          </cell>
          <cell r="F5981"/>
          <cell r="G5981">
            <v>0</v>
          </cell>
        </row>
        <row r="5982">
          <cell r="A5982" t="str">
            <v>642E00990</v>
          </cell>
          <cell r="B5982"/>
          <cell r="C5982" t="str">
            <v>EACH</v>
          </cell>
          <cell r="D5982" t="str">
            <v>RAILROAD SYMBOL MARKING</v>
          </cell>
          <cell r="F5982"/>
          <cell r="G5982">
            <v>0</v>
          </cell>
        </row>
        <row r="5983">
          <cell r="A5983" t="str">
            <v>642E01000</v>
          </cell>
          <cell r="B5983"/>
          <cell r="C5983" t="str">
            <v>EACH</v>
          </cell>
          <cell r="D5983" t="str">
            <v>RAILROAD SYMBOL MARKING, TYPE 1</v>
          </cell>
          <cell r="F5983"/>
          <cell r="G5983">
            <v>0</v>
          </cell>
        </row>
        <row r="5984">
          <cell r="A5984" t="str">
            <v>642E01001</v>
          </cell>
          <cell r="B5984"/>
          <cell r="C5984" t="str">
            <v>EACH</v>
          </cell>
          <cell r="D5984" t="str">
            <v>RAILROAD SYMBOL MARKING, TYPE 1, AS PER PLAN</v>
          </cell>
          <cell r="F5984"/>
          <cell r="G5984">
            <v>0</v>
          </cell>
        </row>
        <row r="5985">
          <cell r="A5985" t="str">
            <v>642E01010</v>
          </cell>
          <cell r="B5985"/>
          <cell r="C5985" t="str">
            <v>EACH</v>
          </cell>
          <cell r="D5985" t="str">
            <v>RAILROAD SYMBOL MARKING, TYPE 1A</v>
          </cell>
          <cell r="F5985"/>
          <cell r="G5985">
            <v>0</v>
          </cell>
        </row>
        <row r="5986">
          <cell r="A5986" t="str">
            <v>642E01011</v>
          </cell>
          <cell r="B5986"/>
          <cell r="C5986" t="str">
            <v>EACH</v>
          </cell>
          <cell r="D5986" t="str">
            <v>RAILROAD SYMBOL MARKING, TYPE 1A, AS PER PLAN</v>
          </cell>
          <cell r="F5986"/>
          <cell r="G5986">
            <v>0</v>
          </cell>
        </row>
        <row r="5987">
          <cell r="A5987" t="str">
            <v>642E01090</v>
          </cell>
          <cell r="B5987"/>
          <cell r="C5987" t="str">
            <v>EACH</v>
          </cell>
          <cell r="D5987" t="str">
            <v>SCHOOL SYMBOL MARKING, 72"</v>
          </cell>
          <cell r="F5987"/>
          <cell r="G5987">
            <v>0</v>
          </cell>
        </row>
        <row r="5988">
          <cell r="A5988" t="str">
            <v>642E01100</v>
          </cell>
          <cell r="B5988"/>
          <cell r="C5988" t="str">
            <v>EACH</v>
          </cell>
          <cell r="D5988" t="str">
            <v>SCHOOL SYMBOL MARKING, 72", TYPE 1</v>
          </cell>
          <cell r="F5988"/>
          <cell r="G5988">
            <v>0</v>
          </cell>
        </row>
        <row r="5989">
          <cell r="A5989" t="str">
            <v>642E01106</v>
          </cell>
          <cell r="B5989"/>
          <cell r="C5989" t="str">
            <v>EACH</v>
          </cell>
          <cell r="D5989" t="str">
            <v>SCHOOL SYMBOL MARKING, 72", TYPE 1A</v>
          </cell>
          <cell r="F5989"/>
          <cell r="G5989">
            <v>0</v>
          </cell>
        </row>
        <row r="5990">
          <cell r="A5990" t="str">
            <v>642E01108</v>
          </cell>
          <cell r="B5990"/>
          <cell r="C5990" t="str">
            <v>EACH</v>
          </cell>
          <cell r="D5990" t="str">
            <v>SCHOOL SYMBOL MARKING, 96"</v>
          </cell>
          <cell r="F5990"/>
          <cell r="G5990">
            <v>0</v>
          </cell>
        </row>
        <row r="5991">
          <cell r="A5991" t="str">
            <v>642E01110</v>
          </cell>
          <cell r="B5991"/>
          <cell r="C5991" t="str">
            <v>EACH</v>
          </cell>
          <cell r="D5991" t="str">
            <v>SCHOOL SYMBOL MARKING, 96", TYPE 1</v>
          </cell>
          <cell r="F5991"/>
          <cell r="G5991">
            <v>0</v>
          </cell>
        </row>
        <row r="5992">
          <cell r="A5992" t="str">
            <v>642E01111</v>
          </cell>
          <cell r="B5992"/>
          <cell r="C5992" t="str">
            <v>EACH</v>
          </cell>
          <cell r="D5992" t="str">
            <v>SCHOOL SYMBOL MARKING, 96", TYPE 1, AS PER PLAN</v>
          </cell>
          <cell r="F5992"/>
          <cell r="G5992">
            <v>0</v>
          </cell>
        </row>
        <row r="5993">
          <cell r="A5993" t="str">
            <v>642E01116</v>
          </cell>
          <cell r="B5993"/>
          <cell r="C5993" t="str">
            <v>EACH</v>
          </cell>
          <cell r="D5993" t="str">
            <v>SCHOOL SYMBOL MARKING, 96", TYPE 1A</v>
          </cell>
          <cell r="F5993"/>
          <cell r="G5993">
            <v>0</v>
          </cell>
        </row>
        <row r="5994">
          <cell r="A5994" t="str">
            <v>642E01117</v>
          </cell>
          <cell r="B5994"/>
          <cell r="C5994" t="str">
            <v>EACH</v>
          </cell>
          <cell r="D5994" t="str">
            <v>SCHOOL SYMBOL MARKING, 96", TYPE 1A, AS PER PLAN</v>
          </cell>
          <cell r="F5994"/>
          <cell r="G5994">
            <v>0</v>
          </cell>
        </row>
        <row r="5995">
          <cell r="A5995" t="str">
            <v>642E01120</v>
          </cell>
          <cell r="B5995"/>
          <cell r="C5995" t="str">
            <v>EACH</v>
          </cell>
          <cell r="D5995" t="str">
            <v>SCHOOL SYMBOL MARKING, 120"</v>
          </cell>
          <cell r="F5995"/>
          <cell r="G5995">
            <v>0</v>
          </cell>
        </row>
        <row r="5996">
          <cell r="A5996" t="str">
            <v>642E01124</v>
          </cell>
          <cell r="B5996"/>
          <cell r="C5996" t="str">
            <v>EACH</v>
          </cell>
          <cell r="D5996" t="str">
            <v>SCHOOL SYMBOL MARKING, 120", TYPE 1</v>
          </cell>
          <cell r="F5996"/>
          <cell r="G5996">
            <v>0</v>
          </cell>
        </row>
        <row r="5997">
          <cell r="A5997" t="str">
            <v>642E01125</v>
          </cell>
          <cell r="B5997"/>
          <cell r="C5997" t="str">
            <v>EACH</v>
          </cell>
          <cell r="D5997" t="str">
            <v>SCHOOL SYMBOL MARKING, 120", TYPE 1, AS PER PLAN</v>
          </cell>
          <cell r="F5997"/>
          <cell r="G5997">
            <v>0</v>
          </cell>
        </row>
        <row r="5998">
          <cell r="A5998" t="str">
            <v>642E01130</v>
          </cell>
          <cell r="B5998"/>
          <cell r="C5998" t="str">
            <v>EACH</v>
          </cell>
          <cell r="D5998" t="str">
            <v>SCHOOL SYMBOL MARKING, 120", TYPE 1A</v>
          </cell>
          <cell r="F5998"/>
          <cell r="G5998">
            <v>0</v>
          </cell>
        </row>
        <row r="5999">
          <cell r="A5999" t="str">
            <v>642E01131</v>
          </cell>
          <cell r="B5999"/>
          <cell r="C5999" t="str">
            <v>EACH</v>
          </cell>
          <cell r="D5999" t="str">
            <v>SCHOOL SYMBOL MARKING, 120", TYPE 1A, AS PER PLAN</v>
          </cell>
          <cell r="F5999"/>
          <cell r="G5999">
            <v>0</v>
          </cell>
        </row>
        <row r="6000">
          <cell r="A6000" t="str">
            <v>642E01190</v>
          </cell>
          <cell r="B6000"/>
          <cell r="C6000" t="str">
            <v>FT</v>
          </cell>
          <cell r="D6000" t="str">
            <v>PARKING LOT STALL MARKING</v>
          </cell>
          <cell r="F6000"/>
          <cell r="G6000">
            <v>0</v>
          </cell>
        </row>
        <row r="6001">
          <cell r="A6001" t="str">
            <v>642E01191</v>
          </cell>
          <cell r="B6001"/>
          <cell r="C6001" t="str">
            <v>FT</v>
          </cell>
          <cell r="D6001" t="str">
            <v>PARKING LOT STALL MARKING, AS PER PLAN</v>
          </cell>
          <cell r="F6001"/>
          <cell r="G6001">
            <v>0</v>
          </cell>
        </row>
        <row r="6002">
          <cell r="A6002" t="str">
            <v>642E01200</v>
          </cell>
          <cell r="B6002"/>
          <cell r="C6002" t="str">
            <v>FT</v>
          </cell>
          <cell r="D6002" t="str">
            <v>PARKING LOT STALL MARKING, TYPE 1</v>
          </cell>
          <cell r="F6002"/>
          <cell r="G6002">
            <v>0</v>
          </cell>
        </row>
        <row r="6003">
          <cell r="A6003" t="str">
            <v>642E01201</v>
          </cell>
          <cell r="B6003"/>
          <cell r="C6003" t="str">
            <v>FT</v>
          </cell>
          <cell r="D6003" t="str">
            <v>PARKING LOT STALL MARKING, TYPE 1, AS PER PLAN</v>
          </cell>
          <cell r="F6003"/>
          <cell r="G6003">
            <v>0</v>
          </cell>
        </row>
        <row r="6004">
          <cell r="A6004" t="str">
            <v>642E01210</v>
          </cell>
          <cell r="B6004"/>
          <cell r="C6004" t="str">
            <v>FT</v>
          </cell>
          <cell r="D6004" t="str">
            <v>PARKING LOT STALL MARKING, TYPE 1A</v>
          </cell>
          <cell r="F6004"/>
          <cell r="G6004">
            <v>0</v>
          </cell>
        </row>
        <row r="6005">
          <cell r="A6005" t="str">
            <v>642E01211</v>
          </cell>
          <cell r="B6005"/>
          <cell r="C6005" t="str">
            <v>FT</v>
          </cell>
          <cell r="D6005" t="str">
            <v>PARKING LOT STALL MARKING, TYPE 1, AS PER PLAN</v>
          </cell>
          <cell r="F6005"/>
          <cell r="G6005">
            <v>0</v>
          </cell>
        </row>
        <row r="6006">
          <cell r="A6006" t="str">
            <v>642E01290</v>
          </cell>
          <cell r="B6006"/>
          <cell r="C6006" t="str">
            <v>EACH</v>
          </cell>
          <cell r="D6006" t="str">
            <v>LANE ARROW</v>
          </cell>
          <cell r="F6006"/>
          <cell r="G6006">
            <v>0</v>
          </cell>
        </row>
        <row r="6007">
          <cell r="A6007" t="str">
            <v>642E01291</v>
          </cell>
          <cell r="B6007"/>
          <cell r="C6007" t="str">
            <v>EACH</v>
          </cell>
          <cell r="D6007" t="str">
            <v>LANE ARROW, AS PER PLAN</v>
          </cell>
          <cell r="F6007"/>
          <cell r="G6007">
            <v>0</v>
          </cell>
        </row>
        <row r="6008">
          <cell r="A6008" t="str">
            <v>642E01300</v>
          </cell>
          <cell r="B6008"/>
          <cell r="C6008" t="str">
            <v>EACH</v>
          </cell>
          <cell r="D6008" t="str">
            <v>LANE ARROW, TYPE 1</v>
          </cell>
          <cell r="F6008"/>
          <cell r="G6008">
            <v>0</v>
          </cell>
        </row>
        <row r="6009">
          <cell r="A6009" t="str">
            <v>642E01301</v>
          </cell>
          <cell r="B6009"/>
          <cell r="C6009" t="str">
            <v>EACH</v>
          </cell>
          <cell r="D6009" t="str">
            <v>LANE ARROW, TYPE 1, AS PER PLAN</v>
          </cell>
          <cell r="F6009"/>
          <cell r="G6009">
            <v>0</v>
          </cell>
        </row>
        <row r="6010">
          <cell r="A6010" t="str">
            <v>642E01310</v>
          </cell>
          <cell r="B6010"/>
          <cell r="C6010" t="str">
            <v>EACH</v>
          </cell>
          <cell r="D6010" t="str">
            <v>LANE ARROW, TYPE 1A</v>
          </cell>
          <cell r="F6010"/>
          <cell r="G6010">
            <v>0</v>
          </cell>
        </row>
        <row r="6011">
          <cell r="A6011" t="str">
            <v>642E01311</v>
          </cell>
          <cell r="B6011"/>
          <cell r="C6011" t="str">
            <v>EACH</v>
          </cell>
          <cell r="D6011" t="str">
            <v>LANE ARROW, TYPE 1A, AS PER PLAN</v>
          </cell>
          <cell r="F6011"/>
          <cell r="G6011">
            <v>0</v>
          </cell>
        </row>
        <row r="6012">
          <cell r="A6012" t="str">
            <v>642E01312</v>
          </cell>
          <cell r="B6012"/>
          <cell r="C6012" t="str">
            <v>EACH</v>
          </cell>
          <cell r="D6012" t="str">
            <v>LANE REDUCTION ARROW, TYPE 1</v>
          </cell>
          <cell r="F6012"/>
          <cell r="G6012">
            <v>0</v>
          </cell>
        </row>
        <row r="6013">
          <cell r="A6013" t="str">
            <v>642E01313</v>
          </cell>
          <cell r="B6013"/>
          <cell r="C6013" t="str">
            <v>EACH</v>
          </cell>
          <cell r="D6013" t="str">
            <v>LANE REDUCTION ARROW, TYPE 1, AS PER PLAN</v>
          </cell>
          <cell r="F6013"/>
          <cell r="G6013">
            <v>0</v>
          </cell>
        </row>
        <row r="6014">
          <cell r="A6014" t="str">
            <v>642E01314</v>
          </cell>
          <cell r="B6014"/>
          <cell r="C6014" t="str">
            <v>EACH</v>
          </cell>
          <cell r="D6014" t="str">
            <v>LANE REDUCTION ARROW, TYPE 1A</v>
          </cell>
          <cell r="F6014"/>
          <cell r="G6014">
            <v>0</v>
          </cell>
        </row>
        <row r="6015">
          <cell r="A6015" t="str">
            <v>642E01315</v>
          </cell>
          <cell r="B6015"/>
          <cell r="C6015" t="str">
            <v>EACH</v>
          </cell>
          <cell r="D6015" t="str">
            <v>LANE REDUCTION ARROW, TYPE 1A, AS PER PLAN</v>
          </cell>
          <cell r="F6015"/>
          <cell r="G6015">
            <v>0</v>
          </cell>
        </row>
        <row r="6016">
          <cell r="A6016" t="str">
            <v>642E01320</v>
          </cell>
          <cell r="B6016"/>
          <cell r="C6016" t="str">
            <v>EACH</v>
          </cell>
          <cell r="D6016" t="str">
            <v>WRONG WAY ARROW</v>
          </cell>
          <cell r="F6016"/>
          <cell r="G6016">
            <v>0</v>
          </cell>
        </row>
        <row r="6017">
          <cell r="A6017" t="str">
            <v>642E01380</v>
          </cell>
          <cell r="B6017"/>
          <cell r="C6017" t="str">
            <v>EACH</v>
          </cell>
          <cell r="D6017" t="str">
            <v>WORD ON PAVEMENT, 48"</v>
          </cell>
          <cell r="F6017"/>
          <cell r="G6017">
            <v>0</v>
          </cell>
        </row>
        <row r="6018">
          <cell r="A6018" t="str">
            <v>642E01390</v>
          </cell>
          <cell r="B6018"/>
          <cell r="C6018" t="str">
            <v>EACH</v>
          </cell>
          <cell r="D6018" t="str">
            <v>WORD ON PAVEMENT, 72"</v>
          </cell>
          <cell r="F6018"/>
          <cell r="G6018">
            <v>0</v>
          </cell>
        </row>
        <row r="6019">
          <cell r="A6019" t="str">
            <v>642E01391</v>
          </cell>
          <cell r="B6019"/>
          <cell r="C6019" t="str">
            <v>EACH</v>
          </cell>
          <cell r="D6019" t="str">
            <v>WORD ON PAVEMENT, 72", AS PER PLAN</v>
          </cell>
          <cell r="F6019"/>
          <cell r="G6019">
            <v>0</v>
          </cell>
        </row>
        <row r="6020">
          <cell r="A6020" t="str">
            <v>642E01400</v>
          </cell>
          <cell r="B6020"/>
          <cell r="C6020" t="str">
            <v>EACH</v>
          </cell>
          <cell r="D6020" t="str">
            <v>WORD ON PAVEMENT, 72", TYPE 1</v>
          </cell>
          <cell r="F6020"/>
          <cell r="G6020">
            <v>0</v>
          </cell>
        </row>
        <row r="6021">
          <cell r="A6021" t="str">
            <v>642E01401</v>
          </cell>
          <cell r="B6021"/>
          <cell r="C6021" t="str">
            <v>EACH</v>
          </cell>
          <cell r="D6021" t="str">
            <v>WORD ON PAVEMENT, 72", TYPE 1, AS PER PLAN</v>
          </cell>
          <cell r="F6021"/>
          <cell r="G6021">
            <v>0</v>
          </cell>
        </row>
        <row r="6022">
          <cell r="A6022" t="str">
            <v>642E01406</v>
          </cell>
          <cell r="B6022"/>
          <cell r="C6022" t="str">
            <v>EACH</v>
          </cell>
          <cell r="D6022" t="str">
            <v>WORD ON PAVEMENT, 72", TYPE 1A</v>
          </cell>
          <cell r="F6022"/>
          <cell r="G6022">
            <v>0</v>
          </cell>
        </row>
        <row r="6023">
          <cell r="A6023" t="str">
            <v>642E01407</v>
          </cell>
          <cell r="B6023"/>
          <cell r="C6023" t="str">
            <v>EACH</v>
          </cell>
          <cell r="D6023" t="str">
            <v>WORD ON PAVEMENT, 72", TYPE 1A, AS PER PLAN</v>
          </cell>
          <cell r="F6023"/>
          <cell r="G6023">
            <v>0</v>
          </cell>
        </row>
        <row r="6024">
          <cell r="A6024" t="str">
            <v>642E01408</v>
          </cell>
          <cell r="B6024"/>
          <cell r="C6024" t="str">
            <v>EACH</v>
          </cell>
          <cell r="D6024" t="str">
            <v>WORD ON PAVEMENT, 96"</v>
          </cell>
          <cell r="F6024"/>
          <cell r="G6024">
            <v>0</v>
          </cell>
        </row>
        <row r="6025">
          <cell r="A6025" t="str">
            <v>642E01410</v>
          </cell>
          <cell r="B6025"/>
          <cell r="C6025" t="str">
            <v>EACH</v>
          </cell>
          <cell r="D6025" t="str">
            <v>WORD ON PAVEMENT, 96", TYPE 1</v>
          </cell>
          <cell r="F6025"/>
          <cell r="G6025">
            <v>0</v>
          </cell>
        </row>
        <row r="6026">
          <cell r="A6026" t="str">
            <v>642E01411</v>
          </cell>
          <cell r="B6026"/>
          <cell r="C6026" t="str">
            <v>EACH</v>
          </cell>
          <cell r="D6026" t="str">
            <v>WORD ON PAVEMENT, 96", TYPE 1, AS PER PLAN</v>
          </cell>
          <cell r="F6026"/>
          <cell r="G6026">
            <v>0</v>
          </cell>
        </row>
        <row r="6027">
          <cell r="A6027" t="str">
            <v>642E01420</v>
          </cell>
          <cell r="B6027"/>
          <cell r="C6027" t="str">
            <v>EACH</v>
          </cell>
          <cell r="D6027" t="str">
            <v>WORD ON PAVEMENT, 96", TYPE 1A</v>
          </cell>
          <cell r="F6027"/>
          <cell r="G6027">
            <v>0</v>
          </cell>
        </row>
        <row r="6028">
          <cell r="A6028" t="str">
            <v>642E01421</v>
          </cell>
          <cell r="B6028"/>
          <cell r="C6028" t="str">
            <v>EACH</v>
          </cell>
          <cell r="D6028" t="str">
            <v>WORD ON PAVEMENT, 96", TYPE 1A, AS PER PLAN</v>
          </cell>
          <cell r="F6028"/>
          <cell r="G6028">
            <v>0</v>
          </cell>
        </row>
        <row r="6029">
          <cell r="A6029" t="str">
            <v>642E01490</v>
          </cell>
          <cell r="B6029"/>
          <cell r="C6029" t="str">
            <v>FT</v>
          </cell>
          <cell r="D6029" t="str">
            <v>DOTTED LINE, 4"</v>
          </cell>
          <cell r="F6029"/>
          <cell r="G6029">
            <v>0</v>
          </cell>
        </row>
        <row r="6030">
          <cell r="A6030" t="str">
            <v>642E01491</v>
          </cell>
          <cell r="B6030"/>
          <cell r="C6030" t="str">
            <v>FT</v>
          </cell>
          <cell r="D6030" t="str">
            <v>DOTTED LINE, 4", AS PER PLAN</v>
          </cell>
          <cell r="F6030"/>
          <cell r="G6030">
            <v>0</v>
          </cell>
        </row>
        <row r="6031">
          <cell r="A6031" t="str">
            <v>642E01500</v>
          </cell>
          <cell r="B6031"/>
          <cell r="C6031" t="str">
            <v>FT</v>
          </cell>
          <cell r="D6031" t="str">
            <v>DOTTED LINE, 4", TYPE 1</v>
          </cell>
          <cell r="F6031"/>
          <cell r="G6031">
            <v>0</v>
          </cell>
        </row>
        <row r="6032">
          <cell r="A6032" t="str">
            <v>642E01501</v>
          </cell>
          <cell r="B6032"/>
          <cell r="C6032" t="str">
            <v>FT</v>
          </cell>
          <cell r="D6032" t="str">
            <v>DOTTED LINE, 4", TYPE 1, AS PER PLAN</v>
          </cell>
          <cell r="F6032"/>
          <cell r="G6032">
            <v>0</v>
          </cell>
        </row>
        <row r="6033">
          <cell r="A6033" t="str">
            <v>642E01506</v>
          </cell>
          <cell r="B6033"/>
          <cell r="C6033" t="str">
            <v>FT</v>
          </cell>
          <cell r="D6033" t="str">
            <v>DOTTED LINE, 4", TYPE 1A</v>
          </cell>
          <cell r="F6033"/>
          <cell r="G6033">
            <v>0</v>
          </cell>
        </row>
        <row r="6034">
          <cell r="A6034" t="str">
            <v>642E01507</v>
          </cell>
          <cell r="B6034"/>
          <cell r="C6034" t="str">
            <v>FT</v>
          </cell>
          <cell r="D6034" t="str">
            <v>DOTTED LINE, 4", TYPE 1A, AS PER PLAN</v>
          </cell>
          <cell r="F6034"/>
          <cell r="G6034">
            <v>0</v>
          </cell>
        </row>
        <row r="6035">
          <cell r="A6035" t="str">
            <v>642E01508</v>
          </cell>
          <cell r="B6035"/>
          <cell r="C6035" t="str">
            <v>FT</v>
          </cell>
          <cell r="D6035" t="str">
            <v>DOTTED LINE, 6"</v>
          </cell>
          <cell r="F6035"/>
          <cell r="G6035">
            <v>0</v>
          </cell>
        </row>
        <row r="6036">
          <cell r="A6036" t="str">
            <v>642E01509</v>
          </cell>
          <cell r="B6036"/>
          <cell r="C6036" t="str">
            <v>FT</v>
          </cell>
          <cell r="D6036" t="str">
            <v>DOTTED LINE, 6", AS PER PLAN</v>
          </cell>
          <cell r="F6036"/>
          <cell r="G6036">
            <v>0</v>
          </cell>
        </row>
        <row r="6037">
          <cell r="A6037" t="str">
            <v>642E01510</v>
          </cell>
          <cell r="B6037"/>
          <cell r="C6037" t="str">
            <v>FT</v>
          </cell>
          <cell r="D6037" t="str">
            <v>DOTTED LINE, 6", TYPE 1</v>
          </cell>
          <cell r="F6037"/>
          <cell r="G6037">
            <v>0</v>
          </cell>
        </row>
        <row r="6038">
          <cell r="A6038" t="str">
            <v>642E01516</v>
          </cell>
          <cell r="B6038"/>
          <cell r="C6038" t="str">
            <v>FT</v>
          </cell>
          <cell r="D6038" t="str">
            <v>DOTTED LINE, 6", TYPE 1A</v>
          </cell>
          <cell r="F6038"/>
          <cell r="G6038">
            <v>0</v>
          </cell>
        </row>
        <row r="6039">
          <cell r="A6039" t="str">
            <v>642E01517</v>
          </cell>
          <cell r="B6039"/>
          <cell r="C6039" t="str">
            <v>FT</v>
          </cell>
          <cell r="D6039" t="str">
            <v>DOTTED LINE, 6", TYPE 1A, AS PER PLAN</v>
          </cell>
          <cell r="F6039"/>
          <cell r="G6039">
            <v>0</v>
          </cell>
        </row>
        <row r="6040">
          <cell r="A6040" t="str">
            <v>642E01520</v>
          </cell>
          <cell r="B6040"/>
          <cell r="C6040" t="str">
            <v>FT</v>
          </cell>
          <cell r="D6040" t="str">
            <v>DOTTED LINE, 8"</v>
          </cell>
          <cell r="F6040"/>
          <cell r="G6040">
            <v>0</v>
          </cell>
        </row>
        <row r="6041">
          <cell r="A6041" t="str">
            <v>642E01522</v>
          </cell>
          <cell r="B6041"/>
          <cell r="C6041" t="str">
            <v>FT</v>
          </cell>
          <cell r="D6041" t="str">
            <v>DOTTED LINE, 8", TYPE 1</v>
          </cell>
          <cell r="F6041"/>
          <cell r="G6041">
            <v>0</v>
          </cell>
        </row>
        <row r="6042">
          <cell r="A6042" t="str">
            <v>642E01523</v>
          </cell>
          <cell r="B6042"/>
          <cell r="C6042" t="str">
            <v>FT</v>
          </cell>
          <cell r="D6042" t="str">
            <v>DOTTED LINE, 8", TYPE 1, AS PER PLAN</v>
          </cell>
          <cell r="F6042"/>
          <cell r="G6042">
            <v>0</v>
          </cell>
        </row>
        <row r="6043">
          <cell r="A6043" t="str">
            <v>642E01530</v>
          </cell>
          <cell r="B6043"/>
          <cell r="C6043" t="str">
            <v>FT</v>
          </cell>
          <cell r="D6043" t="str">
            <v>DOTTED LINE, 8", TYPE 1A</v>
          </cell>
          <cell r="F6043"/>
          <cell r="G6043">
            <v>0</v>
          </cell>
        </row>
        <row r="6044">
          <cell r="A6044" t="str">
            <v>642E01531</v>
          </cell>
          <cell r="B6044"/>
          <cell r="C6044" t="str">
            <v>FT</v>
          </cell>
          <cell r="D6044" t="str">
            <v>DOTTED LINE, 8", TYPE 1A, AS PER PLAN</v>
          </cell>
          <cell r="F6044"/>
          <cell r="G6044">
            <v>0</v>
          </cell>
        </row>
        <row r="6045">
          <cell r="A6045" t="str">
            <v>642E01550</v>
          </cell>
          <cell r="B6045"/>
          <cell r="C6045" t="str">
            <v>FT</v>
          </cell>
          <cell r="D6045" t="str">
            <v>DOTTED LINE, 12"</v>
          </cell>
          <cell r="F6045"/>
          <cell r="G6045">
            <v>0</v>
          </cell>
        </row>
        <row r="6046">
          <cell r="A6046" t="str">
            <v>642E01551</v>
          </cell>
          <cell r="B6046"/>
          <cell r="C6046" t="str">
            <v>FT</v>
          </cell>
          <cell r="D6046" t="str">
            <v>DOTTED LINE, 12", AS PER PLAN</v>
          </cell>
          <cell r="F6046"/>
          <cell r="G6046">
            <v>0</v>
          </cell>
        </row>
        <row r="6047">
          <cell r="A6047" t="str">
            <v>642E01560</v>
          </cell>
          <cell r="B6047"/>
          <cell r="C6047" t="str">
            <v>FT</v>
          </cell>
          <cell r="D6047" t="str">
            <v>DOTTED LINE, 12", TYPE 1</v>
          </cell>
          <cell r="F6047"/>
          <cell r="G6047">
            <v>0</v>
          </cell>
        </row>
        <row r="6048">
          <cell r="A6048" t="str">
            <v>642E01570</v>
          </cell>
          <cell r="B6048"/>
          <cell r="C6048" t="str">
            <v>FT</v>
          </cell>
          <cell r="D6048" t="str">
            <v>DOTTED LINE, 12", TYPE 1A</v>
          </cell>
          <cell r="F6048"/>
          <cell r="G6048">
            <v>0</v>
          </cell>
        </row>
        <row r="6049">
          <cell r="A6049" t="str">
            <v>642E01600</v>
          </cell>
          <cell r="B6049"/>
          <cell r="C6049" t="str">
            <v>EACH</v>
          </cell>
          <cell r="D6049" t="str">
            <v>BIKE LANE SYMBOL MARKING</v>
          </cell>
          <cell r="F6049"/>
          <cell r="G6049">
            <v>0</v>
          </cell>
        </row>
        <row r="6050">
          <cell r="A6050" t="str">
            <v>642E01602</v>
          </cell>
          <cell r="B6050"/>
          <cell r="C6050" t="str">
            <v>EACH</v>
          </cell>
          <cell r="D6050" t="str">
            <v>BIKE LANE SYMBOL MARKING, TYPE 1</v>
          </cell>
          <cell r="F6050"/>
          <cell r="G6050">
            <v>0</v>
          </cell>
        </row>
        <row r="6051">
          <cell r="A6051" t="str">
            <v>642E01610</v>
          </cell>
          <cell r="B6051"/>
          <cell r="C6051" t="str">
            <v>EACH</v>
          </cell>
          <cell r="D6051" t="str">
            <v>BIKE LANE SYMBOL MARKING, TYPE 1A</v>
          </cell>
          <cell r="F6051"/>
          <cell r="G6051">
            <v>0</v>
          </cell>
        </row>
        <row r="6052">
          <cell r="A6052" t="str">
            <v>642E01650</v>
          </cell>
          <cell r="B6052"/>
          <cell r="C6052" t="str">
            <v>EACH</v>
          </cell>
          <cell r="D6052" t="str">
            <v>BIKE LANE ARROW, TYPE 1</v>
          </cell>
          <cell r="F6052"/>
          <cell r="G6052">
            <v>0</v>
          </cell>
        </row>
        <row r="6053">
          <cell r="A6053" t="str">
            <v>642E01700</v>
          </cell>
          <cell r="B6053"/>
          <cell r="C6053" t="str">
            <v>EACH</v>
          </cell>
          <cell r="D6053" t="str">
            <v>HANDICAP SYMBOL MARKING</v>
          </cell>
          <cell r="F6053"/>
          <cell r="G6053">
            <v>0</v>
          </cell>
        </row>
        <row r="6054">
          <cell r="A6054" t="str">
            <v>642E01701</v>
          </cell>
          <cell r="B6054"/>
          <cell r="C6054" t="str">
            <v>EACH</v>
          </cell>
          <cell r="D6054" t="str">
            <v>HANDICAP SYMBOL MARKING, AS PER PLAN</v>
          </cell>
          <cell r="F6054"/>
          <cell r="G6054">
            <v>0</v>
          </cell>
        </row>
        <row r="6055">
          <cell r="A6055" t="str">
            <v>642E01702</v>
          </cell>
          <cell r="B6055"/>
          <cell r="C6055" t="str">
            <v>EACH</v>
          </cell>
          <cell r="D6055" t="str">
            <v>HANDICAP SYMBOL MARKING, TYPE 1</v>
          </cell>
          <cell r="F6055"/>
          <cell r="G6055">
            <v>0</v>
          </cell>
        </row>
        <row r="6056">
          <cell r="A6056" t="str">
            <v>642E01703</v>
          </cell>
          <cell r="B6056"/>
          <cell r="C6056" t="str">
            <v>EACH</v>
          </cell>
          <cell r="D6056" t="str">
            <v>HANDICAP SYMBOL MARKING, TYPE 1, AS PER PLAN</v>
          </cell>
          <cell r="F6056"/>
          <cell r="G6056">
            <v>0</v>
          </cell>
        </row>
        <row r="6057">
          <cell r="A6057" t="str">
            <v>642E01710</v>
          </cell>
          <cell r="B6057"/>
          <cell r="C6057" t="str">
            <v>EACH</v>
          </cell>
          <cell r="D6057" t="str">
            <v>HANDICAP SYMBOL MARKING, TYPE 1A</v>
          </cell>
          <cell r="F6057"/>
          <cell r="G6057">
            <v>0</v>
          </cell>
        </row>
        <row r="6058">
          <cell r="A6058" t="str">
            <v>642E01800</v>
          </cell>
          <cell r="B6058"/>
          <cell r="C6058" t="str">
            <v>EACH</v>
          </cell>
          <cell r="D6058" t="str">
            <v>PREFERENTIAL LANE MARKING</v>
          </cell>
          <cell r="F6058"/>
          <cell r="G6058">
            <v>0</v>
          </cell>
        </row>
        <row r="6059">
          <cell r="A6059" t="str">
            <v>642E19000</v>
          </cell>
          <cell r="B6059"/>
          <cell r="C6059" t="str">
            <v>EACH</v>
          </cell>
          <cell r="D6059" t="str">
            <v>SHARED LANE MARKING, TYPE 1</v>
          </cell>
          <cell r="F6059"/>
          <cell r="G6059">
            <v>0</v>
          </cell>
        </row>
        <row r="6060">
          <cell r="A6060" t="str">
            <v>642E19010</v>
          </cell>
          <cell r="B6060"/>
          <cell r="C6060" t="str">
            <v>EACH</v>
          </cell>
          <cell r="D6060" t="str">
            <v>SHARED LANE MARKING, TYPE 1A</v>
          </cell>
          <cell r="F6060"/>
          <cell r="G6060">
            <v>0</v>
          </cell>
        </row>
        <row r="6061">
          <cell r="A6061" t="str">
            <v>642E20000</v>
          </cell>
          <cell r="B6061"/>
          <cell r="C6061" t="str">
            <v>LS</v>
          </cell>
          <cell r="D6061" t="str">
            <v>TWO-WAY RADIO EQUIPMENT</v>
          </cell>
          <cell r="F6061"/>
          <cell r="G6061">
            <v>0</v>
          </cell>
        </row>
        <row r="6062">
          <cell r="A6062" t="str">
            <v>642E20800</v>
          </cell>
          <cell r="B6062"/>
          <cell r="C6062" t="str">
            <v>FT</v>
          </cell>
          <cell r="D6062" t="str">
            <v>YIELD LINE</v>
          </cell>
          <cell r="F6062"/>
          <cell r="G6062">
            <v>0</v>
          </cell>
        </row>
        <row r="6063">
          <cell r="A6063" t="str">
            <v>642E20802</v>
          </cell>
          <cell r="B6063"/>
          <cell r="C6063" t="str">
            <v>FT</v>
          </cell>
          <cell r="D6063" t="str">
            <v>YIELD LINE, TYPE 1</v>
          </cell>
          <cell r="F6063"/>
          <cell r="G6063">
            <v>0</v>
          </cell>
        </row>
        <row r="6064">
          <cell r="A6064" t="str">
            <v>642E20810</v>
          </cell>
          <cell r="B6064"/>
          <cell r="C6064" t="str">
            <v>FT</v>
          </cell>
          <cell r="D6064" t="str">
            <v>YIELD LINE, TYPE 1A</v>
          </cell>
          <cell r="F6064"/>
          <cell r="G6064">
            <v>0</v>
          </cell>
        </row>
        <row r="6065">
          <cell r="A6065" t="str">
            <v>642E30000</v>
          </cell>
          <cell r="B6065"/>
          <cell r="C6065" t="str">
            <v>FT</v>
          </cell>
          <cell r="D6065" t="str">
            <v>REMOVAL OF PAVEMENT MARKING</v>
          </cell>
          <cell r="F6065"/>
          <cell r="G6065">
            <v>0</v>
          </cell>
        </row>
        <row r="6066">
          <cell r="A6066" t="str">
            <v>642E30001</v>
          </cell>
          <cell r="B6066"/>
          <cell r="C6066" t="str">
            <v>FT</v>
          </cell>
          <cell r="D6066" t="str">
            <v>REMOVAL OF PAVEMENT MARKING, AS PER PLAN</v>
          </cell>
          <cell r="F6066"/>
          <cell r="G6066">
            <v>0</v>
          </cell>
        </row>
        <row r="6067">
          <cell r="A6067" t="str">
            <v>642E30010</v>
          </cell>
          <cell r="B6067"/>
          <cell r="C6067" t="str">
            <v>SF</v>
          </cell>
          <cell r="D6067" t="str">
            <v>REMOVAL OF PAVEMENT MARKING</v>
          </cell>
          <cell r="F6067"/>
          <cell r="G6067">
            <v>0</v>
          </cell>
        </row>
        <row r="6068">
          <cell r="A6068" t="str">
            <v>642E30020</v>
          </cell>
          <cell r="B6068"/>
          <cell r="C6068" t="str">
            <v>EACH</v>
          </cell>
          <cell r="D6068" t="str">
            <v>REMOVAL OF PAVEMENT MARKING</v>
          </cell>
          <cell r="F6068"/>
          <cell r="G6068">
            <v>0</v>
          </cell>
        </row>
        <row r="6069">
          <cell r="A6069" t="str">
            <v>642E30030</v>
          </cell>
          <cell r="B6069"/>
          <cell r="C6069" t="str">
            <v>MILE</v>
          </cell>
          <cell r="D6069" t="str">
            <v>REMOVAL OF PAVEMENT MARKING</v>
          </cell>
          <cell r="F6069"/>
          <cell r="G6069">
            <v>0</v>
          </cell>
        </row>
        <row r="6070">
          <cell r="A6070" t="str">
            <v>642E30031</v>
          </cell>
          <cell r="B6070"/>
          <cell r="C6070" t="str">
            <v>MILE</v>
          </cell>
          <cell r="D6070" t="str">
            <v>REMOVAL OF PAVEMENT MARKING, AS PER PLAN</v>
          </cell>
          <cell r="F6070"/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B6073"/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B6074"/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B6075"/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B6076"/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B6077"/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B6078"/>
          <cell r="C6078" t="str">
            <v>SF</v>
          </cell>
          <cell r="D6078" t="str">
            <v>GREEN COLORED PAVEMENT FOR BIKE LANES,TYPE 1</v>
          </cell>
          <cell r="F6078"/>
          <cell r="G6078">
            <v>0</v>
          </cell>
        </row>
        <row r="6079">
          <cell r="A6079" t="str">
            <v>642E60010</v>
          </cell>
          <cell r="B6079"/>
          <cell r="C6079" t="str">
            <v>SF</v>
          </cell>
          <cell r="D6079" t="str">
            <v>GREEN COLORED PAVEMENT FOR BIKE LANES,TYPE 1A</v>
          </cell>
          <cell r="F6079"/>
          <cell r="G6079">
            <v>0</v>
          </cell>
        </row>
        <row r="6080">
          <cell r="A6080" t="str">
            <v>643E00100</v>
          </cell>
          <cell r="B6080"/>
          <cell r="C6080" t="str">
            <v>MILE</v>
          </cell>
          <cell r="D6080" t="str">
            <v>EDGE LINE, 4"</v>
          </cell>
          <cell r="F6080"/>
          <cell r="G6080">
            <v>0</v>
          </cell>
        </row>
        <row r="6081">
          <cell r="A6081" t="str">
            <v>643E00101</v>
          </cell>
          <cell r="B6081"/>
          <cell r="C6081" t="str">
            <v>MILE</v>
          </cell>
          <cell r="D6081" t="str">
            <v>EDGE LINE, 4", AS PER PLAN</v>
          </cell>
          <cell r="F6081"/>
          <cell r="G6081">
            <v>0</v>
          </cell>
        </row>
        <row r="6082">
          <cell r="A6082" t="str">
            <v>643E00104</v>
          </cell>
          <cell r="B6082"/>
          <cell r="C6082" t="str">
            <v>MILE</v>
          </cell>
          <cell r="D6082" t="str">
            <v>EDGE LINE, 6"</v>
          </cell>
          <cell r="F6082"/>
          <cell r="G6082">
            <v>0</v>
          </cell>
        </row>
        <row r="6083">
          <cell r="A6083" t="str">
            <v>643E00105</v>
          </cell>
          <cell r="B6083"/>
          <cell r="C6083" t="str">
            <v>MILE</v>
          </cell>
          <cell r="D6083" t="str">
            <v>EDGE LINE, 6", AS PER PLAN</v>
          </cell>
          <cell r="F6083"/>
          <cell r="G6083">
            <v>0</v>
          </cell>
        </row>
        <row r="6084">
          <cell r="A6084" t="str">
            <v>643E00200</v>
          </cell>
          <cell r="B6084"/>
          <cell r="C6084" t="str">
            <v>MILE</v>
          </cell>
          <cell r="D6084" t="str">
            <v>LANE LINE, 4"</v>
          </cell>
          <cell r="F6084"/>
          <cell r="G6084">
            <v>0</v>
          </cell>
        </row>
        <row r="6085">
          <cell r="A6085" t="str">
            <v>643E00201</v>
          </cell>
          <cell r="B6085"/>
          <cell r="C6085" t="str">
            <v>MILE</v>
          </cell>
          <cell r="D6085" t="str">
            <v>LANE LINE, 4", AS PER PLAN</v>
          </cell>
          <cell r="F6085"/>
          <cell r="G6085">
            <v>0</v>
          </cell>
        </row>
        <row r="6086">
          <cell r="A6086" t="str">
            <v>643E00204</v>
          </cell>
          <cell r="B6086"/>
          <cell r="C6086" t="str">
            <v>MILE</v>
          </cell>
          <cell r="D6086" t="str">
            <v>LANE LINE, 6"</v>
          </cell>
          <cell r="F6086"/>
          <cell r="G6086">
            <v>0</v>
          </cell>
        </row>
        <row r="6087">
          <cell r="A6087" t="str">
            <v>643E00205</v>
          </cell>
          <cell r="B6087"/>
          <cell r="C6087" t="str">
            <v>MILE</v>
          </cell>
          <cell r="D6087" t="str">
            <v>LANE LINE, 6", AS PER PLAN</v>
          </cell>
          <cell r="F6087"/>
          <cell r="G6087">
            <v>0</v>
          </cell>
        </row>
        <row r="6088">
          <cell r="A6088" t="str">
            <v>643E00300</v>
          </cell>
          <cell r="B6088"/>
          <cell r="C6088" t="str">
            <v>MILE</v>
          </cell>
          <cell r="D6088" t="str">
            <v>CENTER LINE</v>
          </cell>
          <cell r="F6088"/>
          <cell r="G6088">
            <v>0</v>
          </cell>
        </row>
        <row r="6089">
          <cell r="A6089" t="str">
            <v>643E00301</v>
          </cell>
          <cell r="B6089"/>
          <cell r="C6089" t="str">
            <v>MILE</v>
          </cell>
          <cell r="D6089" t="str">
            <v>CENTER LINE, AS PER PLAN</v>
          </cell>
          <cell r="F6089"/>
          <cell r="G6089">
            <v>0</v>
          </cell>
        </row>
        <row r="6090">
          <cell r="A6090" t="str">
            <v>643E00400</v>
          </cell>
          <cell r="B6090"/>
          <cell r="C6090" t="str">
            <v>FT</v>
          </cell>
          <cell r="D6090" t="str">
            <v>CHANNELIZING LINE, 8"</v>
          </cell>
          <cell r="F6090"/>
          <cell r="G6090">
            <v>0</v>
          </cell>
        </row>
        <row r="6091">
          <cell r="A6091" t="str">
            <v>643E00401</v>
          </cell>
          <cell r="B6091"/>
          <cell r="C6091" t="str">
            <v>FT</v>
          </cell>
          <cell r="D6091" t="str">
            <v>CHANNELIZING LINE, 8", AS PER PLAN</v>
          </cell>
          <cell r="F6091"/>
          <cell r="G6091">
            <v>0</v>
          </cell>
        </row>
        <row r="6092">
          <cell r="A6092" t="str">
            <v>643E00404</v>
          </cell>
          <cell r="B6092"/>
          <cell r="C6092" t="str">
            <v>FT</v>
          </cell>
          <cell r="D6092" t="str">
            <v>CHANNELIZING LINE, 12"</v>
          </cell>
          <cell r="F6092"/>
          <cell r="G6092">
            <v>0</v>
          </cell>
        </row>
        <row r="6093">
          <cell r="A6093" t="str">
            <v>643E00405</v>
          </cell>
          <cell r="B6093"/>
          <cell r="C6093" t="str">
            <v>FT</v>
          </cell>
          <cell r="D6093" t="str">
            <v>CHANNELIZING LINE, 12", AS PER PLAN</v>
          </cell>
          <cell r="F6093"/>
          <cell r="G6093">
            <v>0</v>
          </cell>
        </row>
        <row r="6094">
          <cell r="A6094" t="str">
            <v>643E00500</v>
          </cell>
          <cell r="B6094"/>
          <cell r="C6094" t="str">
            <v>FT</v>
          </cell>
          <cell r="D6094" t="str">
            <v>STOP LINE</v>
          </cell>
          <cell r="F6094"/>
          <cell r="G6094">
            <v>0</v>
          </cell>
        </row>
        <row r="6095">
          <cell r="A6095" t="str">
            <v>643E00501</v>
          </cell>
          <cell r="B6095"/>
          <cell r="C6095" t="str">
            <v>FT</v>
          </cell>
          <cell r="D6095" t="str">
            <v>STOP LINE, AS PER PLAN</v>
          </cell>
          <cell r="F6095"/>
          <cell r="G6095">
            <v>0</v>
          </cell>
        </row>
        <row r="6096">
          <cell r="A6096" t="str">
            <v>643E00600</v>
          </cell>
          <cell r="B6096"/>
          <cell r="C6096" t="str">
            <v>FT</v>
          </cell>
          <cell r="D6096" t="str">
            <v>CROSSWALK LINE</v>
          </cell>
          <cell r="F6096"/>
          <cell r="G6096">
            <v>0</v>
          </cell>
        </row>
        <row r="6097">
          <cell r="A6097" t="str">
            <v>643E00601</v>
          </cell>
          <cell r="B6097"/>
          <cell r="C6097" t="str">
            <v>FT</v>
          </cell>
          <cell r="D6097" t="str">
            <v>CROSSWALK LINE, AS PER PLAN</v>
          </cell>
          <cell r="F6097"/>
          <cell r="G6097">
            <v>0</v>
          </cell>
        </row>
        <row r="6098">
          <cell r="A6098" t="str">
            <v>643E00700</v>
          </cell>
          <cell r="B6098"/>
          <cell r="C6098" t="str">
            <v>FT</v>
          </cell>
          <cell r="D6098" t="str">
            <v>TRANSVERSE/DIAGONAL LINE</v>
          </cell>
          <cell r="F6098"/>
          <cell r="G6098">
            <v>0</v>
          </cell>
        </row>
        <row r="6099">
          <cell r="A6099" t="str">
            <v>643E00701</v>
          </cell>
          <cell r="B6099"/>
          <cell r="C6099" t="str">
            <v>FT</v>
          </cell>
          <cell r="D6099" t="str">
            <v>TRANSVERSE/DIAGONAL LINE, AS PER PLAN</v>
          </cell>
          <cell r="F6099"/>
          <cell r="G6099">
            <v>0</v>
          </cell>
        </row>
        <row r="6100">
          <cell r="A6100" t="str">
            <v>643E00720</v>
          </cell>
          <cell r="B6100"/>
          <cell r="C6100" t="str">
            <v>FT</v>
          </cell>
          <cell r="D6100" t="str">
            <v>CHEVRON MARKING</v>
          </cell>
          <cell r="F6100"/>
          <cell r="G6100">
            <v>0</v>
          </cell>
        </row>
        <row r="6101">
          <cell r="A6101" t="str">
            <v>643E00721</v>
          </cell>
          <cell r="B6101"/>
          <cell r="C6101" t="str">
            <v>FT</v>
          </cell>
          <cell r="D6101" t="str">
            <v>CHEVRON MARKING, AS PER PLAN</v>
          </cell>
          <cell r="F6101"/>
          <cell r="G6101">
            <v>0</v>
          </cell>
        </row>
        <row r="6102">
          <cell r="A6102" t="str">
            <v>643E00800</v>
          </cell>
          <cell r="B6102"/>
          <cell r="C6102" t="str">
            <v>FT</v>
          </cell>
          <cell r="D6102" t="str">
            <v>CURB MARKING</v>
          </cell>
          <cell r="F6102"/>
          <cell r="G6102">
            <v>0</v>
          </cell>
        </row>
        <row r="6103">
          <cell r="A6103" t="str">
            <v>643E00801</v>
          </cell>
          <cell r="B6103"/>
          <cell r="C6103" t="str">
            <v>FT</v>
          </cell>
          <cell r="D6103" t="str">
            <v>CURB MARKING, AS PER PLAN</v>
          </cell>
          <cell r="F6103"/>
          <cell r="G6103">
            <v>0</v>
          </cell>
        </row>
        <row r="6104">
          <cell r="A6104" t="str">
            <v>643E00900</v>
          </cell>
          <cell r="B6104"/>
          <cell r="C6104" t="str">
            <v>SF</v>
          </cell>
          <cell r="D6104" t="str">
            <v>ISLAND MARKING</v>
          </cell>
          <cell r="F6104"/>
          <cell r="G6104">
            <v>0</v>
          </cell>
        </row>
        <row r="6105">
          <cell r="A6105" t="str">
            <v>643E00901</v>
          </cell>
          <cell r="B6105"/>
          <cell r="C6105" t="str">
            <v>SF</v>
          </cell>
          <cell r="D6105" t="str">
            <v>ISLAND MARKING, AS PER PLAN</v>
          </cell>
          <cell r="F6105"/>
          <cell r="G6105">
            <v>0</v>
          </cell>
        </row>
        <row r="6106">
          <cell r="A6106" t="str">
            <v>643E01000</v>
          </cell>
          <cell r="B6106"/>
          <cell r="C6106" t="str">
            <v>EACH</v>
          </cell>
          <cell r="D6106" t="str">
            <v>RAILROAD SYMBOL MARKING</v>
          </cell>
          <cell r="F6106"/>
          <cell r="G6106">
            <v>0</v>
          </cell>
        </row>
        <row r="6107">
          <cell r="A6107" t="str">
            <v>643E01001</v>
          </cell>
          <cell r="B6107"/>
          <cell r="C6107" t="str">
            <v>EACH</v>
          </cell>
          <cell r="D6107" t="str">
            <v>RAILROAD SYMBOL MARKING, AS PER PLAN</v>
          </cell>
          <cell r="F6107"/>
          <cell r="G6107">
            <v>0</v>
          </cell>
        </row>
        <row r="6108">
          <cell r="A6108" t="str">
            <v>643E01100</v>
          </cell>
          <cell r="B6108"/>
          <cell r="C6108" t="str">
            <v>EACH</v>
          </cell>
          <cell r="D6108" t="str">
            <v>SCHOOL SYMBOL MARKING, 72"</v>
          </cell>
          <cell r="F6108"/>
          <cell r="G6108">
            <v>0</v>
          </cell>
        </row>
        <row r="6109">
          <cell r="A6109" t="str">
            <v>643E01101</v>
          </cell>
          <cell r="B6109"/>
          <cell r="C6109" t="str">
            <v>EACH</v>
          </cell>
          <cell r="D6109" t="str">
            <v>SCHOOL SYMBOL MARKING, 72", AS PER PLAN</v>
          </cell>
          <cell r="F6109"/>
          <cell r="G6109">
            <v>0</v>
          </cell>
        </row>
        <row r="6110">
          <cell r="A6110" t="str">
            <v>643E01110</v>
          </cell>
          <cell r="B6110"/>
          <cell r="C6110" t="str">
            <v>EACH</v>
          </cell>
          <cell r="D6110" t="str">
            <v>SCHOOL SYMBOL MARKING, 96"</v>
          </cell>
          <cell r="F6110"/>
          <cell r="G6110">
            <v>0</v>
          </cell>
        </row>
        <row r="6111">
          <cell r="A6111" t="str">
            <v>643E01111</v>
          </cell>
          <cell r="B6111"/>
          <cell r="C6111" t="str">
            <v>EACH</v>
          </cell>
          <cell r="D6111" t="str">
            <v>SCHOOL SYMBOL MARKING, 96", AS PER PLAN</v>
          </cell>
          <cell r="F6111"/>
          <cell r="G6111">
            <v>0</v>
          </cell>
        </row>
        <row r="6112">
          <cell r="A6112" t="str">
            <v>643E01120</v>
          </cell>
          <cell r="B6112"/>
          <cell r="C6112" t="str">
            <v>EACH</v>
          </cell>
          <cell r="D6112" t="str">
            <v>SCHOOL SYMBOL MARKING, 120"</v>
          </cell>
          <cell r="F6112"/>
          <cell r="G6112">
            <v>0</v>
          </cell>
        </row>
        <row r="6113">
          <cell r="A6113" t="str">
            <v>643E01121</v>
          </cell>
          <cell r="B6113"/>
          <cell r="C6113" t="str">
            <v>EACH</v>
          </cell>
          <cell r="D6113" t="str">
            <v>SCHOOL SYMBOL MARKING, 120", AS PER PLAN</v>
          </cell>
          <cell r="F6113"/>
          <cell r="G6113">
            <v>0</v>
          </cell>
        </row>
        <row r="6114">
          <cell r="A6114" t="str">
            <v>643E01200</v>
          </cell>
          <cell r="B6114"/>
          <cell r="C6114" t="str">
            <v>FT</v>
          </cell>
          <cell r="D6114" t="str">
            <v>PARKING LOT STALL MARKING</v>
          </cell>
          <cell r="F6114"/>
          <cell r="G6114">
            <v>0</v>
          </cell>
        </row>
        <row r="6115">
          <cell r="A6115" t="str">
            <v>643E01201</v>
          </cell>
          <cell r="B6115"/>
          <cell r="C6115" t="str">
            <v>FT</v>
          </cell>
          <cell r="D6115" t="str">
            <v>PARKING LOT STALL MARKING, AS PER PLAN</v>
          </cell>
          <cell r="F6115"/>
          <cell r="G6115">
            <v>0</v>
          </cell>
        </row>
        <row r="6116">
          <cell r="A6116" t="str">
            <v>643E01300</v>
          </cell>
          <cell r="B6116"/>
          <cell r="C6116" t="str">
            <v>EACH</v>
          </cell>
          <cell r="D6116" t="str">
            <v>LANE ARROW</v>
          </cell>
          <cell r="F6116"/>
          <cell r="G6116">
            <v>0</v>
          </cell>
        </row>
        <row r="6117">
          <cell r="A6117" t="str">
            <v>643E01301</v>
          </cell>
          <cell r="B6117"/>
          <cell r="C6117" t="str">
            <v>EACH</v>
          </cell>
          <cell r="D6117" t="str">
            <v>LANE ARROW, AS PER PLAN</v>
          </cell>
          <cell r="F6117"/>
          <cell r="G6117">
            <v>0</v>
          </cell>
        </row>
        <row r="6118">
          <cell r="A6118" t="str">
            <v>643E01310</v>
          </cell>
          <cell r="B6118"/>
          <cell r="C6118" t="str">
            <v>EACH</v>
          </cell>
          <cell r="D6118" t="str">
            <v>WRONG WAY ARROW</v>
          </cell>
          <cell r="F6118"/>
          <cell r="G6118">
            <v>0</v>
          </cell>
        </row>
        <row r="6119">
          <cell r="A6119" t="str">
            <v>643E01400</v>
          </cell>
          <cell r="B6119"/>
          <cell r="C6119" t="str">
            <v>EACH</v>
          </cell>
          <cell r="D6119" t="str">
            <v>WORD ON PAVEMENT, 72"</v>
          </cell>
          <cell r="F6119"/>
          <cell r="G6119">
            <v>0</v>
          </cell>
        </row>
        <row r="6120">
          <cell r="A6120" t="str">
            <v>643E01401</v>
          </cell>
          <cell r="B6120"/>
          <cell r="C6120" t="str">
            <v>EACH</v>
          </cell>
          <cell r="D6120" t="str">
            <v>WORD ON PAVEMENT, 72", AS PER PLAN</v>
          </cell>
          <cell r="F6120"/>
          <cell r="G6120">
            <v>0</v>
          </cell>
        </row>
        <row r="6121">
          <cell r="A6121" t="str">
            <v>643E01410</v>
          </cell>
          <cell r="B6121"/>
          <cell r="C6121" t="str">
            <v>EACH</v>
          </cell>
          <cell r="D6121" t="str">
            <v>WORD ON PAVEMENT, 96"</v>
          </cell>
          <cell r="F6121"/>
          <cell r="G6121">
            <v>0</v>
          </cell>
        </row>
        <row r="6122">
          <cell r="A6122" t="str">
            <v>643E01411</v>
          </cell>
          <cell r="B6122"/>
          <cell r="C6122" t="str">
            <v>EACH</v>
          </cell>
          <cell r="D6122" t="str">
            <v>WORD ON PAVEMENT, 96", AS PER PLAN</v>
          </cell>
          <cell r="F6122"/>
          <cell r="G6122">
            <v>0</v>
          </cell>
        </row>
        <row r="6123">
          <cell r="A6123" t="str">
            <v>643E01500</v>
          </cell>
          <cell r="B6123"/>
          <cell r="C6123" t="str">
            <v>FT</v>
          </cell>
          <cell r="D6123" t="str">
            <v>DOTTED LINE, 4"</v>
          </cell>
          <cell r="F6123"/>
          <cell r="G6123">
            <v>0</v>
          </cell>
        </row>
        <row r="6124">
          <cell r="A6124" t="str">
            <v>643E01501</v>
          </cell>
          <cell r="B6124"/>
          <cell r="C6124" t="str">
            <v>FT</v>
          </cell>
          <cell r="D6124" t="str">
            <v>DOTTED LINE, 4", AS PER PLAN</v>
          </cell>
          <cell r="F6124"/>
          <cell r="G6124">
            <v>0</v>
          </cell>
        </row>
        <row r="6125">
          <cell r="A6125" t="str">
            <v>643E01510</v>
          </cell>
          <cell r="B6125"/>
          <cell r="C6125" t="str">
            <v>FT</v>
          </cell>
          <cell r="D6125" t="str">
            <v>DOTTED LINE, 6"</v>
          </cell>
          <cell r="F6125"/>
          <cell r="G6125">
            <v>0</v>
          </cell>
        </row>
        <row r="6126">
          <cell r="A6126" t="str">
            <v>643E01511</v>
          </cell>
          <cell r="B6126"/>
          <cell r="C6126" t="str">
            <v>FT</v>
          </cell>
          <cell r="D6126" t="str">
            <v>DOTTED LINE, 6", AS PER PLAN</v>
          </cell>
          <cell r="F6126"/>
          <cell r="G6126">
            <v>0</v>
          </cell>
        </row>
        <row r="6127">
          <cell r="A6127" t="str">
            <v>643E01550</v>
          </cell>
          <cell r="B6127"/>
          <cell r="C6127" t="str">
            <v>FT</v>
          </cell>
          <cell r="D6127" t="str">
            <v>DOTTED LINE, 12"</v>
          </cell>
          <cell r="F6127"/>
          <cell r="G6127">
            <v>0</v>
          </cell>
        </row>
        <row r="6128">
          <cell r="A6128" t="str">
            <v>643E01551</v>
          </cell>
          <cell r="B6128"/>
          <cell r="C6128" t="str">
            <v>FT</v>
          </cell>
          <cell r="D6128" t="str">
            <v>DOTTED LINE, 12", AS PER PLAN</v>
          </cell>
          <cell r="F6128"/>
          <cell r="G6128">
            <v>0</v>
          </cell>
        </row>
        <row r="6129">
          <cell r="A6129" t="str">
            <v>643E01600</v>
          </cell>
          <cell r="B6129"/>
          <cell r="C6129" t="str">
            <v>EACH</v>
          </cell>
          <cell r="D6129" t="str">
            <v>HANDICAP SYMBOL MARKING</v>
          </cell>
          <cell r="F6129"/>
          <cell r="G6129">
            <v>0</v>
          </cell>
        </row>
        <row r="6130">
          <cell r="A6130" t="str">
            <v>643E01601</v>
          </cell>
          <cell r="B6130"/>
          <cell r="C6130" t="str">
            <v>EACH</v>
          </cell>
          <cell r="D6130" t="str">
            <v>HANDICAP SYMBOL MARKING, AS PER PLAN</v>
          </cell>
          <cell r="F6130"/>
          <cell r="G6130">
            <v>0</v>
          </cell>
        </row>
        <row r="6131">
          <cell r="A6131" t="str">
            <v>643E01602</v>
          </cell>
          <cell r="B6131"/>
          <cell r="C6131" t="str">
            <v>EACH</v>
          </cell>
          <cell r="D6131" t="str">
            <v>BIKE LANE SYMBOL MARKING</v>
          </cell>
          <cell r="F6131"/>
          <cell r="G6131">
            <v>0</v>
          </cell>
        </row>
        <row r="6132">
          <cell r="A6132" t="str">
            <v>643E19000</v>
          </cell>
          <cell r="B6132"/>
          <cell r="C6132" t="str">
            <v>EACH</v>
          </cell>
          <cell r="D6132" t="str">
            <v>SHARED LANE MARKING</v>
          </cell>
          <cell r="F6132"/>
          <cell r="G6132">
            <v>0</v>
          </cell>
        </row>
        <row r="6133">
          <cell r="A6133" t="str">
            <v>643E20000</v>
          </cell>
          <cell r="B6133"/>
          <cell r="C6133" t="str">
            <v>LS</v>
          </cell>
          <cell r="D6133" t="str">
            <v>TWO-WAY RADIO EQUIPMENT</v>
          </cell>
          <cell r="F6133"/>
          <cell r="G6133">
            <v>0</v>
          </cell>
        </row>
        <row r="6134">
          <cell r="A6134" t="str">
            <v>643E20802</v>
          </cell>
          <cell r="B6134"/>
          <cell r="C6134" t="str">
            <v>FT</v>
          </cell>
          <cell r="D6134" t="str">
            <v>YIELD LINE</v>
          </cell>
          <cell r="F6134"/>
          <cell r="G6134">
            <v>0</v>
          </cell>
        </row>
        <row r="6135">
          <cell r="A6135" t="str">
            <v>643E30000</v>
          </cell>
          <cell r="B6135"/>
          <cell r="C6135" t="str">
            <v>FT</v>
          </cell>
          <cell r="D6135" t="str">
            <v>REMOVAL OF PAVEMENT MARKING</v>
          </cell>
          <cell r="F6135"/>
          <cell r="G6135">
            <v>0</v>
          </cell>
        </row>
        <row r="6136">
          <cell r="A6136" t="str">
            <v>643E30010</v>
          </cell>
          <cell r="B6136"/>
          <cell r="C6136" t="str">
            <v>SF</v>
          </cell>
          <cell r="D6136" t="str">
            <v>REMOVAL OF PAVEMENT MARKING</v>
          </cell>
          <cell r="F6136"/>
          <cell r="G6136">
            <v>0</v>
          </cell>
        </row>
        <row r="6137">
          <cell r="A6137" t="str">
            <v>643E30020</v>
          </cell>
          <cell r="B6137"/>
          <cell r="C6137" t="str">
            <v>EACH</v>
          </cell>
          <cell r="D6137" t="str">
            <v>REMOVAL OF PAVEMENT MARKING</v>
          </cell>
          <cell r="F6137"/>
          <cell r="G6137">
            <v>0</v>
          </cell>
        </row>
        <row r="6138">
          <cell r="A6138" t="str">
            <v>643E30030</v>
          </cell>
          <cell r="B6138"/>
          <cell r="C6138" t="str">
            <v>MILE</v>
          </cell>
          <cell r="D6138" t="str">
            <v>REMOVAL OF PAVEMENT MARKING</v>
          </cell>
          <cell r="F6138"/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F6139"/>
          <cell r="G6139">
            <v>0</v>
          </cell>
        </row>
        <row r="6140">
          <cell r="A6140" t="str">
            <v>643E50000</v>
          </cell>
          <cell r="B6140"/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B6141"/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B6142"/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B6143"/>
          <cell r="C6143" t="str">
            <v>SF</v>
          </cell>
          <cell r="D6143" t="str">
            <v>GREEN COLORED PAVEMENT FOR BIKE LANES</v>
          </cell>
          <cell r="F6143"/>
          <cell r="G6143">
            <v>0</v>
          </cell>
        </row>
        <row r="6144">
          <cell r="A6144" t="str">
            <v>644E00100</v>
          </cell>
          <cell r="B6144"/>
          <cell r="C6144" t="str">
            <v>MILE</v>
          </cell>
          <cell r="D6144" t="str">
            <v>EDGE LINE, 4"</v>
          </cell>
          <cell r="F6144"/>
          <cell r="G6144">
            <v>0</v>
          </cell>
        </row>
        <row r="6145">
          <cell r="A6145" t="str">
            <v>644E00101</v>
          </cell>
          <cell r="B6145"/>
          <cell r="C6145" t="str">
            <v>MILE</v>
          </cell>
          <cell r="D6145" t="str">
            <v>EDGE LINE, 4", AS PER PLAN</v>
          </cell>
          <cell r="F6145"/>
          <cell r="G6145">
            <v>0</v>
          </cell>
        </row>
        <row r="6146">
          <cell r="A6146" t="str">
            <v>644E00104</v>
          </cell>
          <cell r="B6146"/>
          <cell r="C6146" t="str">
            <v>MILE</v>
          </cell>
          <cell r="D6146" t="str">
            <v>EDGE LINE, 6"</v>
          </cell>
          <cell r="F6146"/>
          <cell r="G6146">
            <v>0</v>
          </cell>
        </row>
        <row r="6147">
          <cell r="A6147" t="str">
            <v>644E00200</v>
          </cell>
          <cell r="B6147"/>
          <cell r="C6147" t="str">
            <v>MILE</v>
          </cell>
          <cell r="D6147" t="str">
            <v>LANE LINE, 4"</v>
          </cell>
          <cell r="F6147"/>
          <cell r="G6147">
            <v>0</v>
          </cell>
        </row>
        <row r="6148">
          <cell r="A6148" t="str">
            <v>644E00201</v>
          </cell>
          <cell r="B6148"/>
          <cell r="C6148" t="str">
            <v>MILE</v>
          </cell>
          <cell r="D6148" t="str">
            <v>LANE LINE, 4", AS PER PLAN</v>
          </cell>
          <cell r="F6148"/>
          <cell r="G6148">
            <v>0</v>
          </cell>
        </row>
        <row r="6149">
          <cell r="A6149" t="str">
            <v>644E00204</v>
          </cell>
          <cell r="B6149"/>
          <cell r="C6149" t="str">
            <v>MILE</v>
          </cell>
          <cell r="D6149" t="str">
            <v>LANE LINE, 6"</v>
          </cell>
          <cell r="F6149"/>
          <cell r="G6149">
            <v>0</v>
          </cell>
        </row>
        <row r="6150">
          <cell r="A6150" t="str">
            <v>644E00300</v>
          </cell>
          <cell r="B6150"/>
          <cell r="C6150" t="str">
            <v>MILE</v>
          </cell>
          <cell r="D6150" t="str">
            <v>CENTER LINE</v>
          </cell>
          <cell r="F6150"/>
          <cell r="G6150">
            <v>0</v>
          </cell>
        </row>
        <row r="6151">
          <cell r="A6151" t="str">
            <v>644E00301</v>
          </cell>
          <cell r="B6151"/>
          <cell r="C6151" t="str">
            <v>MILE</v>
          </cell>
          <cell r="D6151" t="str">
            <v>CENTER LINE, AS PER PLAN</v>
          </cell>
          <cell r="F6151"/>
          <cell r="G6151">
            <v>0</v>
          </cell>
        </row>
        <row r="6152">
          <cell r="A6152" t="str">
            <v>644E00400</v>
          </cell>
          <cell r="B6152"/>
          <cell r="C6152" t="str">
            <v>FT</v>
          </cell>
          <cell r="D6152" t="str">
            <v>CHANNELIZING LINE, 8"</v>
          </cell>
          <cell r="F6152"/>
          <cell r="G6152">
            <v>0</v>
          </cell>
        </row>
        <row r="6153">
          <cell r="A6153" t="str">
            <v>644E00401</v>
          </cell>
          <cell r="B6153"/>
          <cell r="C6153" t="str">
            <v>FT</v>
          </cell>
          <cell r="D6153" t="str">
            <v>CHANNELIZING LINE, 8", AS PER PLAN</v>
          </cell>
          <cell r="F6153"/>
          <cell r="G6153">
            <v>0</v>
          </cell>
        </row>
        <row r="6154">
          <cell r="A6154" t="str">
            <v>644E00404</v>
          </cell>
          <cell r="B6154"/>
          <cell r="C6154" t="str">
            <v>FT</v>
          </cell>
          <cell r="D6154" t="str">
            <v>CHANNELIZING LINE, 12"</v>
          </cell>
          <cell r="F6154"/>
          <cell r="G6154">
            <v>0</v>
          </cell>
        </row>
        <row r="6155">
          <cell r="A6155" t="str">
            <v>644E00500</v>
          </cell>
          <cell r="B6155"/>
          <cell r="C6155" t="str">
            <v>FT</v>
          </cell>
          <cell r="D6155" t="str">
            <v>STOP LINE</v>
          </cell>
          <cell r="F6155"/>
          <cell r="G6155">
            <v>0</v>
          </cell>
        </row>
        <row r="6156">
          <cell r="A6156" t="str">
            <v>644E00501</v>
          </cell>
          <cell r="B6156"/>
          <cell r="C6156" t="str">
            <v>FT</v>
          </cell>
          <cell r="D6156" t="str">
            <v>STOP LINE, AS PER PLAN</v>
          </cell>
          <cell r="F6156"/>
          <cell r="G6156">
            <v>0</v>
          </cell>
        </row>
        <row r="6157">
          <cell r="A6157" t="str">
            <v>644E00600</v>
          </cell>
          <cell r="B6157"/>
          <cell r="C6157" t="str">
            <v>FT</v>
          </cell>
          <cell r="D6157" t="str">
            <v>CROSSWALK LINE</v>
          </cell>
          <cell r="F6157"/>
          <cell r="G6157">
            <v>0</v>
          </cell>
        </row>
        <row r="6158">
          <cell r="A6158" t="str">
            <v>644E00601</v>
          </cell>
          <cell r="B6158"/>
          <cell r="C6158" t="str">
            <v>FT</v>
          </cell>
          <cell r="D6158" t="str">
            <v>CROSSWALK LINE, AS PER PLAN</v>
          </cell>
          <cell r="F6158"/>
          <cell r="G6158">
            <v>0</v>
          </cell>
        </row>
        <row r="6159">
          <cell r="A6159" t="str">
            <v>644E00700</v>
          </cell>
          <cell r="B6159"/>
          <cell r="C6159" t="str">
            <v>FT</v>
          </cell>
          <cell r="D6159" t="str">
            <v>TRANSVERSE/DIAGONAL LINE</v>
          </cell>
          <cell r="F6159"/>
          <cell r="G6159">
            <v>0</v>
          </cell>
        </row>
        <row r="6160">
          <cell r="A6160" t="str">
            <v>644E00701</v>
          </cell>
          <cell r="B6160"/>
          <cell r="C6160" t="str">
            <v>FT</v>
          </cell>
          <cell r="D6160" t="str">
            <v>TRANSVERSE/DIAGONAL LINE, AS PER PLAN</v>
          </cell>
          <cell r="F6160"/>
          <cell r="G6160">
            <v>0</v>
          </cell>
        </row>
        <row r="6161">
          <cell r="A6161" t="str">
            <v>644E00720</v>
          </cell>
          <cell r="B6161"/>
          <cell r="C6161" t="str">
            <v>FT</v>
          </cell>
          <cell r="D6161" t="str">
            <v>CHEVRON MARKING</v>
          </cell>
          <cell r="F6161"/>
          <cell r="G6161">
            <v>0</v>
          </cell>
        </row>
        <row r="6162">
          <cell r="A6162" t="str">
            <v>644E00721</v>
          </cell>
          <cell r="B6162"/>
          <cell r="C6162" t="str">
            <v>FT</v>
          </cell>
          <cell r="D6162" t="str">
            <v>CHEVRON MARKING, AS PER PLAN</v>
          </cell>
          <cell r="F6162"/>
          <cell r="G6162">
            <v>0</v>
          </cell>
        </row>
        <row r="6163">
          <cell r="A6163" t="str">
            <v>644E00800</v>
          </cell>
          <cell r="B6163"/>
          <cell r="C6163" t="str">
            <v>FT</v>
          </cell>
          <cell r="D6163" t="str">
            <v>CURB MARKING</v>
          </cell>
          <cell r="F6163"/>
          <cell r="G6163">
            <v>0</v>
          </cell>
        </row>
        <row r="6164">
          <cell r="A6164" t="str">
            <v>644E00900</v>
          </cell>
          <cell r="B6164"/>
          <cell r="C6164" t="str">
            <v>SF</v>
          </cell>
          <cell r="D6164" t="str">
            <v>ISLAND MARKING</v>
          </cell>
          <cell r="F6164"/>
          <cell r="G6164">
            <v>0</v>
          </cell>
        </row>
        <row r="6165">
          <cell r="A6165" t="str">
            <v>644E00901</v>
          </cell>
          <cell r="B6165"/>
          <cell r="C6165" t="str">
            <v>SF</v>
          </cell>
          <cell r="D6165" t="str">
            <v>ISLAND MARKING, AS PER PLAN</v>
          </cell>
          <cell r="F6165"/>
          <cell r="G6165">
            <v>0</v>
          </cell>
        </row>
        <row r="6166">
          <cell r="A6166" t="str">
            <v>644E01000</v>
          </cell>
          <cell r="B6166"/>
          <cell r="C6166" t="str">
            <v>EACH</v>
          </cell>
          <cell r="D6166" t="str">
            <v>RAILROAD SYMBOL MARKING</v>
          </cell>
          <cell r="F6166"/>
          <cell r="G6166">
            <v>0</v>
          </cell>
        </row>
        <row r="6167">
          <cell r="A6167" t="str">
            <v>644E01001</v>
          </cell>
          <cell r="B6167"/>
          <cell r="C6167" t="str">
            <v>EACH</v>
          </cell>
          <cell r="D6167" t="str">
            <v>RAILROAD SYMBOL MARKING, AS PER PLAN</v>
          </cell>
          <cell r="F6167"/>
          <cell r="G6167">
            <v>0</v>
          </cell>
        </row>
        <row r="6168">
          <cell r="A6168" t="str">
            <v>644E01100</v>
          </cell>
          <cell r="B6168"/>
          <cell r="C6168" t="str">
            <v>EACH</v>
          </cell>
          <cell r="D6168" t="str">
            <v>SCHOOL SYMBOL MARKING, 72"</v>
          </cell>
          <cell r="F6168"/>
          <cell r="G6168">
            <v>0</v>
          </cell>
        </row>
        <row r="6169">
          <cell r="A6169" t="str">
            <v>644E01110</v>
          </cell>
          <cell r="B6169"/>
          <cell r="C6169" t="str">
            <v>EACH</v>
          </cell>
          <cell r="D6169" t="str">
            <v>SCHOOL SYMBOL MARKING, 96"</v>
          </cell>
          <cell r="F6169"/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F6170"/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F6171"/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F6172"/>
          <cell r="G6172">
            <v>0</v>
          </cell>
        </row>
        <row r="6173">
          <cell r="A6173" t="str">
            <v>644E01200</v>
          </cell>
          <cell r="B6173"/>
          <cell r="C6173" t="str">
            <v>FT</v>
          </cell>
          <cell r="D6173" t="str">
            <v>PARKING LOT STALL MARKING</v>
          </cell>
          <cell r="F6173"/>
          <cell r="G6173">
            <v>0</v>
          </cell>
        </row>
        <row r="6174">
          <cell r="A6174" t="str">
            <v>644E01201</v>
          </cell>
          <cell r="B6174"/>
          <cell r="C6174" t="str">
            <v>FT</v>
          </cell>
          <cell r="D6174" t="str">
            <v>PARKING LOT STALL MARKING, AS PER PLAN</v>
          </cell>
          <cell r="F6174"/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F6296"/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F6297"/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F6298"/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F6299"/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F6300"/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F6366"/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F6367"/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F6368"/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F6438"/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F6439"/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F6440"/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F6441"/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F6614"/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F6615"/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F6785"/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F6786"/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F6787"/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F6788"/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F6878"/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F6879"/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F6880"/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F6887"/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F6888"/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F6891"/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F6892"/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F6893"/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F6894"/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F6895"/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F6896"/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F6897"/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F6898"/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F6899"/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F6900"/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F6901"/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F6913"/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F6914"/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F6915"/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F6916"/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F6917"/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F6918"/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F6919"/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F6920"/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F6921"/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F6922"/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F6923"/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F6945"/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B7022"/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B7023"/>
          <cell r="C7023" t="str">
            <v>FT</v>
          </cell>
          <cell r="D7023" t="str">
            <v>FIBER OPTIC CABLE, ARMORED, INTEGRAL MESSENGER, 48 FIBER</v>
          </cell>
          <cell r="F7023"/>
          <cell r="G7023">
            <v>0</v>
          </cell>
        </row>
        <row r="7024">
          <cell r="A7024" t="str">
            <v>804E20266</v>
          </cell>
          <cell r="B7024"/>
          <cell r="C7024" t="str">
            <v>FT</v>
          </cell>
          <cell r="D7024" t="str">
            <v>FIBER OPTIC CABLE, ARMORED, INTEGRAL MESSENGER, 36 FIBER</v>
          </cell>
          <cell r="F7024"/>
          <cell r="G7024">
            <v>0</v>
          </cell>
        </row>
        <row r="7025">
          <cell r="A7025" t="str">
            <v>804E20280</v>
          </cell>
          <cell r="B7025"/>
          <cell r="C7025" t="str">
            <v>FT</v>
          </cell>
          <cell r="D7025" t="str">
            <v>FIBER OPTIC CABLE, ARMORED, INTEGRAL MESSENGER, 144 FIBER</v>
          </cell>
          <cell r="F7025"/>
          <cell r="G7025">
            <v>0</v>
          </cell>
        </row>
        <row r="7026">
          <cell r="A7026" t="str">
            <v>804E21000</v>
          </cell>
          <cell r="B7026"/>
          <cell r="C7026" t="str">
            <v>FT</v>
          </cell>
          <cell r="D7026" t="str">
            <v>FIBER OPTIC CABLE, AIRBLOWN/PUSHABLE, 12 FIBER</v>
          </cell>
          <cell r="F7026"/>
          <cell r="G7026">
            <v>0</v>
          </cell>
        </row>
        <row r="7027">
          <cell r="A7027" t="str">
            <v>804E21010</v>
          </cell>
          <cell r="B7027"/>
          <cell r="C7027" t="str">
            <v>FT</v>
          </cell>
          <cell r="D7027" t="str">
            <v>FIBER OPTIC CABLE, AIRBLOWN/PUSHABLE, 24 FIBER</v>
          </cell>
          <cell r="F7027"/>
          <cell r="G7027">
            <v>0</v>
          </cell>
        </row>
        <row r="7028">
          <cell r="A7028" t="str">
            <v>804E21020</v>
          </cell>
          <cell r="B7028"/>
          <cell r="C7028" t="str">
            <v>FT</v>
          </cell>
          <cell r="D7028" t="str">
            <v>FIBER OPTIC CABLE, AIRBLOWN/PUSHABLE, 48 FIBER</v>
          </cell>
          <cell r="F7028"/>
          <cell r="G7028">
            <v>0</v>
          </cell>
        </row>
        <row r="7029">
          <cell r="A7029" t="str">
            <v>804E21030</v>
          </cell>
          <cell r="B7029"/>
          <cell r="C7029" t="str">
            <v>FT</v>
          </cell>
          <cell r="D7029" t="str">
            <v>FIBER OPTIC CABLE, AIRBLOWN/PUSHABLE, 72 FIBER</v>
          </cell>
          <cell r="F7029"/>
          <cell r="G7029">
            <v>0</v>
          </cell>
        </row>
        <row r="7030">
          <cell r="A7030" t="str">
            <v>804E21040</v>
          </cell>
          <cell r="B7030"/>
          <cell r="C7030" t="str">
            <v>FT</v>
          </cell>
          <cell r="D7030" t="str">
            <v>FIBER OPTIC CABLE, AIRBLOWN/PUSHABLE, 144 FIBER</v>
          </cell>
          <cell r="F7030"/>
          <cell r="G7030">
            <v>0</v>
          </cell>
        </row>
        <row r="7031">
          <cell r="A7031" t="str">
            <v>804E21050</v>
          </cell>
          <cell r="B7031"/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B7032"/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B7033"/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B7034"/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B7035"/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B7036"/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B7037"/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B7038"/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B7039"/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B7040"/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B7041"/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B7042"/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B7043"/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B7044"/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B7045"/>
          <cell r="C7045" t="str">
            <v>EACH</v>
          </cell>
          <cell r="D7045" t="str">
            <v>DROP CABLE, 12 FIBER</v>
          </cell>
          <cell r="F7045"/>
          <cell r="G7045">
            <v>0</v>
          </cell>
        </row>
        <row r="7046">
          <cell r="A7046" t="str">
            <v>804E32011</v>
          </cell>
          <cell r="B7046"/>
          <cell r="C7046" t="str">
            <v>EACH</v>
          </cell>
          <cell r="D7046" t="str">
            <v>DROP CABLE, 12 FIBER, AS PER PLAN</v>
          </cell>
          <cell r="F7046"/>
          <cell r="G7046">
            <v>0</v>
          </cell>
        </row>
        <row r="7047">
          <cell r="A7047" t="str">
            <v>804E32020</v>
          </cell>
          <cell r="B7047"/>
          <cell r="C7047" t="str">
            <v>FT</v>
          </cell>
          <cell r="D7047" t="str">
            <v>DROP CABLE, 6 FIBER</v>
          </cell>
          <cell r="F7047"/>
          <cell r="G7047">
            <v>0</v>
          </cell>
        </row>
        <row r="7048">
          <cell r="A7048" t="str">
            <v>804E32021</v>
          </cell>
          <cell r="B7048"/>
          <cell r="C7048" t="str">
            <v>FT</v>
          </cell>
          <cell r="D7048" t="str">
            <v>DROP CABLE, 6 FIBER, AS PER PLAN</v>
          </cell>
          <cell r="F7048"/>
          <cell r="G7048">
            <v>0</v>
          </cell>
        </row>
        <row r="7049">
          <cell r="A7049" t="str">
            <v>804E32040</v>
          </cell>
          <cell r="B7049"/>
          <cell r="C7049" t="str">
            <v>FT</v>
          </cell>
          <cell r="D7049" t="str">
            <v>DROP CABLE, 12 FIBER</v>
          </cell>
          <cell r="F7049"/>
          <cell r="G7049">
            <v>0</v>
          </cell>
        </row>
        <row r="7050">
          <cell r="A7050" t="str">
            <v>804E32060</v>
          </cell>
          <cell r="B7050"/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B7051"/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B7052"/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B7053"/>
          <cell r="C7053" t="str">
            <v>EACH</v>
          </cell>
          <cell r="D7053" t="str">
            <v>FIBER OPTIC PATCH CORD, 4 FIBER, AS PER PLAN</v>
          </cell>
          <cell r="F7053"/>
          <cell r="G7053">
            <v>0</v>
          </cell>
        </row>
        <row r="7054">
          <cell r="A7054" t="str">
            <v>804E33990</v>
          </cell>
          <cell r="B7054"/>
          <cell r="C7054" t="str">
            <v>EACH</v>
          </cell>
          <cell r="D7054" t="str">
            <v>FIBER OPTIC PATCH CORD, 1 FIBER</v>
          </cell>
          <cell r="F7054"/>
          <cell r="G7054">
            <v>0</v>
          </cell>
        </row>
        <row r="7055">
          <cell r="A7055" t="str">
            <v>804E33991</v>
          </cell>
          <cell r="B7055"/>
          <cell r="C7055" t="str">
            <v>EACH</v>
          </cell>
          <cell r="D7055" t="str">
            <v>FIBER OPTIC PATCH CORD, 1 FIBER, AS PER PLAN</v>
          </cell>
          <cell r="F7055"/>
          <cell r="G7055">
            <v>0</v>
          </cell>
        </row>
        <row r="7056">
          <cell r="A7056" t="str">
            <v>804E33996</v>
          </cell>
          <cell r="B7056"/>
          <cell r="C7056" t="str">
            <v>EACH</v>
          </cell>
          <cell r="D7056" t="str">
            <v>FIBER TERMINATION PANEL, 2 FIBER</v>
          </cell>
          <cell r="F7056"/>
          <cell r="G7056">
            <v>0</v>
          </cell>
        </row>
        <row r="7057">
          <cell r="A7057" t="str">
            <v>804E34000</v>
          </cell>
          <cell r="B7057"/>
          <cell r="C7057" t="str">
            <v>EACH</v>
          </cell>
          <cell r="D7057" t="str">
            <v>FIBER TERMINATION PANEL, 6 FIBER</v>
          </cell>
          <cell r="F7057"/>
          <cell r="G7057">
            <v>0</v>
          </cell>
        </row>
        <row r="7058">
          <cell r="A7058" t="str">
            <v>804E34001</v>
          </cell>
          <cell r="B7058"/>
          <cell r="C7058" t="str">
            <v>EACH</v>
          </cell>
          <cell r="D7058" t="str">
            <v>FIBER TERMINATION PANEL, 6 FIBER, AS PER PLAN</v>
          </cell>
          <cell r="F7058"/>
          <cell r="G7058">
            <v>0</v>
          </cell>
        </row>
        <row r="7059">
          <cell r="A7059" t="str">
            <v>804E34012</v>
          </cell>
          <cell r="B7059"/>
          <cell r="C7059" t="str">
            <v>EACH</v>
          </cell>
          <cell r="D7059" t="str">
            <v>FIBER TERMINATION PANEL, 12 FIBER</v>
          </cell>
          <cell r="F7059"/>
          <cell r="G7059">
            <v>0</v>
          </cell>
        </row>
        <row r="7060">
          <cell r="A7060" t="str">
            <v>804E34013</v>
          </cell>
          <cell r="B7060"/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B7061"/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B7062"/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B7063"/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B7064"/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B7065"/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B7066"/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B7067"/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B7068"/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B7069"/>
          <cell r="C7069" t="str">
            <v>EACH</v>
          </cell>
          <cell r="D7069" t="str">
            <v>FUSION SPLICE</v>
          </cell>
          <cell r="F7069"/>
          <cell r="G7069">
            <v>0</v>
          </cell>
        </row>
        <row r="7070">
          <cell r="A7070" t="str">
            <v>804E35001</v>
          </cell>
          <cell r="B7070"/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B7071"/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B7072"/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B7073"/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B7074"/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B7075"/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B7076"/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B7077"/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B7078"/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B7079"/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B7080"/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B7081"/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B7082"/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B7083"/>
          <cell r="C7083" t="str">
            <v>EACH</v>
          </cell>
          <cell r="D7083" t="str">
            <v>FIBER OPTIC CABLE MODEM, AS PER PLAN</v>
          </cell>
          <cell r="F7083"/>
          <cell r="G7083">
            <v>0</v>
          </cell>
        </row>
        <row r="7084">
          <cell r="A7084" t="str">
            <v>804E38100</v>
          </cell>
          <cell r="B7084"/>
          <cell r="C7084" t="str">
            <v>EACH</v>
          </cell>
          <cell r="D7084" t="str">
            <v>FIBER OPTIC CABLE MEDIA CONVERTER, ETHERNET</v>
          </cell>
          <cell r="F7084"/>
          <cell r="G7084">
            <v>0</v>
          </cell>
        </row>
        <row r="7085">
          <cell r="A7085" t="str">
            <v>804E38101</v>
          </cell>
          <cell r="B7085"/>
          <cell r="C7085" t="str">
            <v>EACH</v>
          </cell>
          <cell r="D7085" t="str">
            <v>FIBER OPTIC CABLE MEDIA CONVERTER, ETHERNET, AS PER PLAN</v>
          </cell>
          <cell r="F7085"/>
          <cell r="G7085">
            <v>0</v>
          </cell>
        </row>
        <row r="7086">
          <cell r="A7086" t="str">
            <v>804E38150</v>
          </cell>
          <cell r="B7086"/>
          <cell r="C7086" t="str">
            <v>EACH</v>
          </cell>
          <cell r="D7086" t="str">
            <v>FIBER OPTIC CABLE MEDIA CONVERTER, SERIAL</v>
          </cell>
          <cell r="F7086"/>
          <cell r="G7086">
            <v>0</v>
          </cell>
        </row>
        <row r="7087">
          <cell r="A7087" t="str">
            <v>804E38151</v>
          </cell>
          <cell r="B7087"/>
          <cell r="C7087" t="str">
            <v>EACH</v>
          </cell>
          <cell r="D7087" t="str">
            <v>FIBER OPTIC CABLE MEDIA CONVERTER, SERIAL, AS PER PLAN</v>
          </cell>
          <cell r="F7087"/>
          <cell r="G7087">
            <v>0</v>
          </cell>
        </row>
        <row r="7088">
          <cell r="A7088" t="str">
            <v>804E39000</v>
          </cell>
          <cell r="B7088"/>
          <cell r="C7088" t="str">
            <v>EACH</v>
          </cell>
          <cell r="D7088" t="str">
            <v>FIBER OPTIC OPTICAL TIME DOMAIN REFLECTOMETER (OTDR)</v>
          </cell>
          <cell r="F7088"/>
          <cell r="G7088">
            <v>0</v>
          </cell>
        </row>
        <row r="7089">
          <cell r="A7089" t="str">
            <v>804E39100</v>
          </cell>
          <cell r="B7089"/>
          <cell r="C7089" t="str">
            <v>EACH</v>
          </cell>
          <cell r="D7089" t="str">
            <v>FIBER OPTIC CLEAVER</v>
          </cell>
          <cell r="F7089"/>
          <cell r="G7089">
            <v>0</v>
          </cell>
        </row>
        <row r="7090">
          <cell r="A7090" t="str">
            <v>804E39200</v>
          </cell>
          <cell r="B7090"/>
          <cell r="C7090" t="str">
            <v>EACH</v>
          </cell>
          <cell r="D7090" t="str">
            <v>FIBER OPTIC POWER METER</v>
          </cell>
          <cell r="F7090"/>
          <cell r="G7090">
            <v>0</v>
          </cell>
        </row>
        <row r="7091">
          <cell r="A7091" t="str">
            <v>804E39300</v>
          </cell>
          <cell r="B7091"/>
          <cell r="C7091" t="str">
            <v>EACH</v>
          </cell>
          <cell r="D7091" t="str">
            <v>FIBER OPTIC VISUAL FAULT LOCATOR</v>
          </cell>
          <cell r="F7091"/>
          <cell r="G7091">
            <v>0</v>
          </cell>
        </row>
        <row r="7092">
          <cell r="A7092" t="str">
            <v>804E98000</v>
          </cell>
          <cell r="B7092"/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B7093"/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B7095"/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B7096"/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B7097"/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B7098"/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B7099"/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B7100"/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B7101"/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B7102"/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B7103"/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B7104"/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B7105"/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B7106"/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B7107"/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B7108"/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B7109"/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B7110"/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B7111"/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B7112"/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B7113"/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B7114"/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B7115"/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B7116"/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B7117"/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B7118"/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B7119"/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B7120"/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B7121"/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B7122"/>
          <cell r="C7122" t="str">
            <v>EACH</v>
          </cell>
          <cell r="D7122" t="str">
            <v>HIGHWAY ADVISORY RADIO (HAR) FLASHING BEACON SYSTEM</v>
          </cell>
          <cell r="F7122"/>
          <cell r="G7122">
            <v>0</v>
          </cell>
        </row>
        <row r="7123">
          <cell r="A7123" t="str">
            <v>809E64500</v>
          </cell>
          <cell r="B7123"/>
          <cell r="C7123" t="str">
            <v>EACH</v>
          </cell>
          <cell r="D7123" t="str">
            <v>HIGH-SPEED ETHERNET RADIO</v>
          </cell>
          <cell r="F7123"/>
          <cell r="G7123">
            <v>0</v>
          </cell>
        </row>
        <row r="7124">
          <cell r="A7124" t="str">
            <v>809E64550</v>
          </cell>
          <cell r="B7124"/>
          <cell r="C7124" t="str">
            <v>FT</v>
          </cell>
          <cell r="D7124" t="str">
            <v>ETHERNET CABLE, OUTDOOR-RATED</v>
          </cell>
          <cell r="F7124"/>
          <cell r="G7124">
            <v>0</v>
          </cell>
        </row>
        <row r="7125">
          <cell r="A7125" t="str">
            <v>809E65000</v>
          </cell>
          <cell r="B7125"/>
          <cell r="C7125" t="str">
            <v>EACH</v>
          </cell>
          <cell r="D7125" t="str">
            <v>ITS CABINET - GROUND MOUNTED</v>
          </cell>
          <cell r="F7125"/>
          <cell r="G7125">
            <v>0</v>
          </cell>
        </row>
        <row r="7126">
          <cell r="A7126" t="str">
            <v>809E65001</v>
          </cell>
          <cell r="B7126"/>
          <cell r="C7126" t="str">
            <v>EACH</v>
          </cell>
          <cell r="D7126" t="str">
            <v>ITS CABINET - GROUND MOUNTED, AS PER PLAN</v>
          </cell>
          <cell r="F7126"/>
          <cell r="G7126">
            <v>0</v>
          </cell>
        </row>
        <row r="7127">
          <cell r="A7127" t="str">
            <v>809E65010</v>
          </cell>
          <cell r="B7127"/>
          <cell r="C7127" t="str">
            <v>EACH</v>
          </cell>
          <cell r="D7127" t="str">
            <v>ITS CABINET - POLE MOUNTED</v>
          </cell>
          <cell r="F7127"/>
          <cell r="G7127">
            <v>0</v>
          </cell>
        </row>
        <row r="7128">
          <cell r="A7128" t="str">
            <v>809E65011</v>
          </cell>
          <cell r="B7128"/>
          <cell r="C7128" t="str">
            <v>EACH</v>
          </cell>
          <cell r="D7128" t="str">
            <v>ITS CABINET - POLE MOUNTED, AS PER PLAN</v>
          </cell>
          <cell r="F7128"/>
          <cell r="G7128">
            <v>0</v>
          </cell>
        </row>
        <row r="7129">
          <cell r="A7129" t="str">
            <v>809E65020</v>
          </cell>
          <cell r="B7129"/>
          <cell r="C7129" t="str">
            <v>EACH</v>
          </cell>
          <cell r="D7129" t="str">
            <v>ITS CABINET - POWER DISTRIBUTION CABINET (PDC)</v>
          </cell>
          <cell r="F7129"/>
          <cell r="G7129">
            <v>0</v>
          </cell>
        </row>
        <row r="7130">
          <cell r="A7130" t="str">
            <v>809E65030</v>
          </cell>
          <cell r="B7130"/>
          <cell r="C7130" t="str">
            <v>EACH</v>
          </cell>
          <cell r="D7130" t="str">
            <v>ITS CABINET - RAMP METER</v>
          </cell>
          <cell r="F7130"/>
          <cell r="G7130">
            <v>0</v>
          </cell>
        </row>
        <row r="7131">
          <cell r="A7131" t="str">
            <v>809E65040</v>
          </cell>
          <cell r="B7131"/>
          <cell r="C7131" t="str">
            <v>EACH</v>
          </cell>
          <cell r="D7131" t="str">
            <v>ITS CABINET - DMS</v>
          </cell>
          <cell r="F7131"/>
          <cell r="G7131">
            <v>0</v>
          </cell>
        </row>
        <row r="7132">
          <cell r="A7132" t="str">
            <v>809E65990</v>
          </cell>
          <cell r="B7132"/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B7133"/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B7134"/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B7135"/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B7136"/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B7137"/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B7138"/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B7139"/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B7140"/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B7141"/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B7142"/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B7143"/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F7144"/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F7145"/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F7146"/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F7147"/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F7148"/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F7149"/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F7150"/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F7152"/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F7153"/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F7154"/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F7155"/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F7156"/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F7157"/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F7158"/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F7159"/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F7160"/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F7161"/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F7162"/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F7163"/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F7164"/>
          <cell r="G7164">
            <v>0</v>
          </cell>
        </row>
        <row r="7165">
          <cell r="A7165" t="str">
            <v>816E30100</v>
          </cell>
          <cell r="B7165"/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B7166"/>
          <cell r="C7166" t="str">
            <v>EACH</v>
          </cell>
          <cell r="D7166" t="str">
            <v>PROGRAMMABLE LOGIC CONTROLLER (PLC), (BASIC OR ADVANCED)</v>
          </cell>
          <cell r="F7166"/>
          <cell r="G7166">
            <v>0</v>
          </cell>
        </row>
        <row r="7167">
          <cell r="A7167" t="str">
            <v>819E10000</v>
          </cell>
          <cell r="B7167"/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B7168"/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B7169"/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B7170"/>
          <cell r="C7170" t="str">
            <v>SY</v>
          </cell>
          <cell r="D7170" t="str">
            <v>HOT IN-PLACE RECYCLING, INTERMEDIATE COURSE</v>
          </cell>
          <cell r="F7170"/>
          <cell r="G7170">
            <v>0</v>
          </cell>
        </row>
        <row r="7171">
          <cell r="A7171" t="str">
            <v>823E10000</v>
          </cell>
          <cell r="B7171"/>
          <cell r="C7171" t="str">
            <v>CY</v>
          </cell>
          <cell r="D7171" t="str">
            <v>ASPHALT CONCRETE SURFACE COURSE, TYPE 1, (448)</v>
          </cell>
          <cell r="F7171"/>
          <cell r="G7171">
            <v>0</v>
          </cell>
        </row>
        <row r="7172">
          <cell r="A7172" t="str">
            <v>823E15000</v>
          </cell>
          <cell r="B7172"/>
          <cell r="C7172" t="str">
            <v>CY</v>
          </cell>
          <cell r="D7172" t="str">
            <v>ASPHALT CONCRETE INTERMEDIATE COURSE, TYPE 1, (448)</v>
          </cell>
          <cell r="F7172"/>
          <cell r="G7172">
            <v>0</v>
          </cell>
        </row>
        <row r="7173">
          <cell r="A7173" t="str">
            <v>823E20000</v>
          </cell>
          <cell r="B7173"/>
          <cell r="C7173" t="str">
            <v>CY</v>
          </cell>
          <cell r="D7173" t="str">
            <v>ASPHALT CONCRETE INTERMEDIATE COURSE, TYPE 2, (448)</v>
          </cell>
          <cell r="F7173"/>
          <cell r="G7173">
            <v>0</v>
          </cell>
        </row>
        <row r="7174">
          <cell r="A7174" t="str">
            <v>824E00010</v>
          </cell>
          <cell r="B7174"/>
          <cell r="C7174" t="str">
            <v>LS</v>
          </cell>
          <cell r="D7174" t="str">
            <v>SYSTEM ANALYSIS</v>
          </cell>
          <cell r="F7174"/>
          <cell r="G7174">
            <v>0</v>
          </cell>
        </row>
        <row r="7175">
          <cell r="A7175" t="str">
            <v>824E00011</v>
          </cell>
          <cell r="B7175"/>
          <cell r="C7175" t="str">
            <v>LS</v>
          </cell>
          <cell r="D7175" t="str">
            <v>SYSTEM ANALYSIS, AS PER PLAN</v>
          </cell>
          <cell r="F7175"/>
          <cell r="G7175">
            <v>0</v>
          </cell>
        </row>
        <row r="7176">
          <cell r="A7176" t="str">
            <v>826E10000</v>
          </cell>
          <cell r="B7176"/>
          <cell r="C7176" t="str">
            <v>CY</v>
          </cell>
          <cell r="D7176" t="str">
            <v>ASPHALT CONCRETE SURFACE COURSE, TYPE 1, (448), FIBER TYPE A</v>
          </cell>
          <cell r="F7176"/>
          <cell r="G7176">
            <v>0</v>
          </cell>
        </row>
        <row r="7177">
          <cell r="A7177" t="str">
            <v>826E10001</v>
          </cell>
          <cell r="B7177"/>
          <cell r="C7177" t="str">
            <v>CY</v>
          </cell>
          <cell r="D7177" t="str">
            <v>ASPHALT CONCRETE SURFACE COURSE, TYPE 1, (448), FIBER TYPE A, AS PER PLAN</v>
          </cell>
          <cell r="F7177"/>
          <cell r="G7177">
            <v>0</v>
          </cell>
        </row>
        <row r="7178">
          <cell r="A7178" t="str">
            <v>826E10020</v>
          </cell>
          <cell r="B7178"/>
          <cell r="C7178" t="str">
            <v>CY</v>
          </cell>
          <cell r="D7178" t="str">
            <v>ASPHALT CONCRETE SURFACE COURSE, TYPE 1, (448), FIBER TYPE B</v>
          </cell>
          <cell r="F7178"/>
          <cell r="G7178">
            <v>0</v>
          </cell>
        </row>
        <row r="7179">
          <cell r="A7179" t="str">
            <v>826E10021</v>
          </cell>
          <cell r="B7179"/>
          <cell r="C7179" t="str">
            <v>CY</v>
          </cell>
          <cell r="D7179" t="str">
            <v>ASPHALT CONCRETE SURFACE COURSE, TYPE 1, (448), FIBER TYPE B, AS PER PLAN</v>
          </cell>
          <cell r="F7179"/>
          <cell r="G7179">
            <v>0</v>
          </cell>
        </row>
        <row r="7180">
          <cell r="A7180" t="str">
            <v>826E10040</v>
          </cell>
          <cell r="B7180"/>
          <cell r="C7180" t="str">
            <v>CY</v>
          </cell>
          <cell r="D7180" t="str">
            <v>ASPHALT CONCRETE SURFACE COURSE, TYPE 1, (448), FIBER TYPE C</v>
          </cell>
          <cell r="F7180"/>
          <cell r="G7180">
            <v>0</v>
          </cell>
        </row>
        <row r="7181">
          <cell r="A7181" t="str">
            <v>826E10041</v>
          </cell>
          <cell r="B7181"/>
          <cell r="C7181" t="str">
            <v>CY</v>
          </cell>
          <cell r="D7181" t="str">
            <v>ASPHALT CONCRETE SURFACE COURSE, TYPE 1, (448), FIBER TYPE C, AS PER PLAN</v>
          </cell>
          <cell r="F7181"/>
          <cell r="G7181">
            <v>0</v>
          </cell>
        </row>
        <row r="7182">
          <cell r="A7182" t="str">
            <v>826E10300</v>
          </cell>
          <cell r="B7182"/>
          <cell r="C7182" t="str">
            <v>CY</v>
          </cell>
          <cell r="D7182" t="str">
            <v>ASPHALT CONCRETE INTERMEDIATE COURSE, TYPE 2, (448), FIBER TYPE A</v>
          </cell>
          <cell r="F7182"/>
          <cell r="G7182">
            <v>0</v>
          </cell>
        </row>
        <row r="7183">
          <cell r="A7183" t="str">
            <v>826E10301</v>
          </cell>
          <cell r="B7183"/>
          <cell r="C7183" t="str">
            <v>CY</v>
          </cell>
          <cell r="D7183" t="str">
            <v>ASPHALT CONCRETE INTERMEDIATE COURSE, TYPE 2, (448), FIBER TYPE A, AS PER PLAN</v>
          </cell>
          <cell r="F7183"/>
          <cell r="G7183">
            <v>0</v>
          </cell>
        </row>
        <row r="7184">
          <cell r="A7184" t="str">
            <v>826E10400</v>
          </cell>
          <cell r="B7184"/>
          <cell r="C7184" t="str">
            <v>CY</v>
          </cell>
          <cell r="D7184" t="str">
            <v>ASPHALT CONCRETE INTERMEDIATE COURSE, TYPE 2, (448), FIBER TYPE B</v>
          </cell>
          <cell r="F7184"/>
          <cell r="G7184">
            <v>0</v>
          </cell>
        </row>
        <row r="7185">
          <cell r="A7185" t="str">
            <v>826E10500</v>
          </cell>
          <cell r="B7185"/>
          <cell r="C7185" t="str">
            <v>CY</v>
          </cell>
          <cell r="D7185" t="str">
            <v>ASPHALT CONCRETE INTERMEDIATE COURSE, TYPE 2, (448), FIBER TYPE C</v>
          </cell>
          <cell r="F7185"/>
          <cell r="G7185">
            <v>0</v>
          </cell>
        </row>
        <row r="7186">
          <cell r="A7186" t="str">
            <v>826E10600</v>
          </cell>
          <cell r="B7186"/>
          <cell r="C7186" t="str">
            <v>CY</v>
          </cell>
          <cell r="D7186" t="str">
            <v>ASPHALT CONCRETE SURFACE COURSE, 442 12.5MM, (448), FIBER TYPE A</v>
          </cell>
          <cell r="F7186"/>
          <cell r="G7186">
            <v>0</v>
          </cell>
        </row>
        <row r="7187">
          <cell r="A7187" t="str">
            <v>826E10620</v>
          </cell>
          <cell r="B7187"/>
          <cell r="C7187" t="str">
            <v>CY</v>
          </cell>
          <cell r="D7187" t="str">
            <v>ASPHALT CONCRETE SURFACE COURSE, 442 12.5MM, (448), FIBER TYPE B</v>
          </cell>
          <cell r="F7187"/>
          <cell r="G7187">
            <v>0</v>
          </cell>
        </row>
        <row r="7188">
          <cell r="A7188" t="str">
            <v>826E10640</v>
          </cell>
          <cell r="B7188"/>
          <cell r="C7188" t="str">
            <v>CY</v>
          </cell>
          <cell r="D7188" t="str">
            <v>ASPHALT CONCRETE SURFACE COURSE, 442 12.5MM, (448), FIBER TYPE C</v>
          </cell>
          <cell r="F7188"/>
          <cell r="G7188">
            <v>0</v>
          </cell>
        </row>
        <row r="7189">
          <cell r="A7189" t="str">
            <v>826E10700</v>
          </cell>
          <cell r="B7189"/>
          <cell r="C7189" t="str">
            <v>CY</v>
          </cell>
          <cell r="D7189" t="str">
            <v>ASPHALT CONCRETE INTERMEDIATE COURSE, 442 19MM, (448), FIBER TYPE A</v>
          </cell>
          <cell r="F7189"/>
          <cell r="G7189">
            <v>0</v>
          </cell>
        </row>
        <row r="7190">
          <cell r="A7190" t="str">
            <v>826E10720</v>
          </cell>
          <cell r="B7190"/>
          <cell r="C7190" t="str">
            <v>CY</v>
          </cell>
          <cell r="D7190" t="str">
            <v>ASPHALT CONCRETE INTERMEDIATE COURSE, 442 19MM, (448), FIBER TYPE B</v>
          </cell>
          <cell r="F7190"/>
          <cell r="G7190">
            <v>0</v>
          </cell>
        </row>
        <row r="7191">
          <cell r="A7191" t="str">
            <v>826E10740</v>
          </cell>
          <cell r="B7191"/>
          <cell r="C7191" t="str">
            <v>CY</v>
          </cell>
          <cell r="D7191" t="str">
            <v>ASPHALT CONCRETE INTERMEDIATE COURSE, 442 19MM, (448), FIBER TYPE C</v>
          </cell>
          <cell r="F7191"/>
          <cell r="G7191">
            <v>0</v>
          </cell>
        </row>
        <row r="7192">
          <cell r="A7192" t="str">
            <v>826E20000</v>
          </cell>
          <cell r="B7192"/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B7193"/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B7194"/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B7195"/>
          <cell r="C7195" t="str">
            <v>SNMT</v>
          </cell>
          <cell r="D7195" t="str">
            <v>WORK ZONE EGRESS WARNING SYSTEM</v>
          </cell>
          <cell r="F7195"/>
          <cell r="G7195">
            <v>0</v>
          </cell>
        </row>
        <row r="7196">
          <cell r="A7196" t="str">
            <v>831E00100</v>
          </cell>
          <cell r="B7196"/>
          <cell r="C7196" t="str">
            <v>FT</v>
          </cell>
          <cell r="D7196" t="str">
            <v>LONGITUDINAL CHANNELIZING DEVICE</v>
          </cell>
          <cell r="F7196"/>
          <cell r="G7196">
            <v>0</v>
          </cell>
        </row>
        <row r="7197">
          <cell r="A7197" t="str">
            <v>831E00500</v>
          </cell>
          <cell r="B7197"/>
          <cell r="C7197" t="str">
            <v>FT</v>
          </cell>
          <cell r="D7197" t="str">
            <v>REMOVAL OF LONGITUDINAL CHANNELIZING DEVICE</v>
          </cell>
          <cell r="F7197"/>
          <cell r="G7197">
            <v>0</v>
          </cell>
        </row>
        <row r="7198">
          <cell r="A7198" t="str">
            <v>831E00510</v>
          </cell>
          <cell r="B7198"/>
          <cell r="C7198" t="str">
            <v>EACH</v>
          </cell>
          <cell r="D7198" t="str">
            <v>REMOVAL OF LONGITUDINAL CHANNELIZING DEVICE</v>
          </cell>
          <cell r="F7198"/>
          <cell r="G7198">
            <v>0</v>
          </cell>
        </row>
        <row r="7199">
          <cell r="A7199" t="str">
            <v>832E15000</v>
          </cell>
          <cell r="B7199"/>
          <cell r="C7199" t="str">
            <v>LS</v>
          </cell>
          <cell r="D7199" t="str">
            <v>STORM WATER POLLUTION PREVENTION PLAN</v>
          </cell>
          <cell r="F7199"/>
          <cell r="G7199">
            <v>0</v>
          </cell>
        </row>
        <row r="7200">
          <cell r="A7200" t="str">
            <v>832E15001</v>
          </cell>
          <cell r="B7200"/>
          <cell r="C7200" t="str">
            <v>LS</v>
          </cell>
          <cell r="D7200" t="str">
            <v>STORM WATER POLLUTION PREVENTION PLAN, AS PER PLAN</v>
          </cell>
          <cell r="F7200"/>
          <cell r="G7200">
            <v>0</v>
          </cell>
        </row>
        <row r="7201">
          <cell r="A7201" t="str">
            <v>832E15002</v>
          </cell>
          <cell r="B7201"/>
          <cell r="C7201" t="str">
            <v>LS</v>
          </cell>
          <cell r="D7201" t="str">
            <v>STORM WATER POLLUTION PREVENTION INSPECTIONS</v>
          </cell>
          <cell r="F7201"/>
          <cell r="G7201">
            <v>0</v>
          </cell>
        </row>
        <row r="7202">
          <cell r="A7202" t="str">
            <v>832E15010</v>
          </cell>
          <cell r="B7202"/>
          <cell r="C7202" t="str">
            <v>LS</v>
          </cell>
          <cell r="D7202" t="str">
            <v>STORM WATER POLLUTION PREVENTION INSPECTION SOFTWARE</v>
          </cell>
          <cell r="F7202"/>
          <cell r="G7202">
            <v>0</v>
          </cell>
        </row>
        <row r="7203">
          <cell r="A7203" t="str">
            <v>832E30000</v>
          </cell>
          <cell r="B7203"/>
          <cell r="C7203" t="str">
            <v>EACH</v>
          </cell>
          <cell r="D7203" t="str">
            <v>EROSION CONTROL</v>
          </cell>
          <cell r="F7203"/>
          <cell r="G7203">
            <v>0</v>
          </cell>
        </row>
        <row r="7204">
          <cell r="A7204" t="str">
            <v>832E30001</v>
          </cell>
          <cell r="B7204"/>
          <cell r="C7204" t="str">
            <v>EACH</v>
          </cell>
          <cell r="D7204" t="str">
            <v>EROSION CONTROL, AS PER PLAN</v>
          </cell>
          <cell r="F7204"/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B7206"/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B7207"/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B7208"/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B7209"/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B7210"/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B7211"/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B7212"/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B7213"/>
          <cell r="C7213" t="str">
            <v>SF</v>
          </cell>
          <cell r="D7213" t="str">
            <v>CONDUIT RENEWAL USING RESIN BASED LINER</v>
          </cell>
          <cell r="F7213"/>
          <cell r="G7213">
            <v>0</v>
          </cell>
        </row>
        <row r="7214">
          <cell r="A7214" t="str">
            <v>834E11001</v>
          </cell>
          <cell r="B7214"/>
          <cell r="C7214" t="str">
            <v>SF</v>
          </cell>
          <cell r="D7214" t="str">
            <v>CONDUIT RENEWAL USING RESIN BASED LINER, AS PER PLAN</v>
          </cell>
          <cell r="F7214"/>
          <cell r="G7214">
            <v>0</v>
          </cell>
        </row>
        <row r="7215">
          <cell r="A7215" t="str">
            <v>836E10000</v>
          </cell>
          <cell r="B7215"/>
          <cell r="C7215" t="str">
            <v>SY</v>
          </cell>
          <cell r="D7215" t="str">
            <v>SEEDING AND EROSION CONTROL WITH TURF REINFORCING MAT, TYPE 1</v>
          </cell>
          <cell r="F7215"/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F7270"/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F7303"/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F7304"/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F7305"/>
          <cell r="G7305">
            <v>0</v>
          </cell>
        </row>
        <row r="7306">
          <cell r="A7306" t="str">
            <v>848E50001</v>
          </cell>
          <cell r="B7306"/>
          <cell r="C7306" t="str">
            <v>SY</v>
          </cell>
          <cell r="D7306" t="str">
            <v>HAND CHIPPING, AS PER PLAN</v>
          </cell>
          <cell r="F7306"/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B7331"/>
          <cell r="C7331" t="str">
            <v>CY</v>
          </cell>
          <cell r="D7331" t="str">
            <v>BRIDGE DECK WATERPROOFING ASPHALT CONCRETE</v>
          </cell>
          <cell r="F7331"/>
          <cell r="G7331">
            <v>0</v>
          </cell>
        </row>
        <row r="7332">
          <cell r="A7332" t="str">
            <v>857E10000</v>
          </cell>
          <cell r="B7332"/>
          <cell r="C7332" t="str">
            <v>CY</v>
          </cell>
          <cell r="D7332" t="str">
            <v>ASPHALT CONCRETE WITH GILSONITE, SURFACE COURSE, TYPE 1 (446)</v>
          </cell>
          <cell r="F7332"/>
          <cell r="G7332">
            <v>0</v>
          </cell>
        </row>
        <row r="7333">
          <cell r="A7333" t="str">
            <v>857E10100</v>
          </cell>
          <cell r="B7333"/>
          <cell r="C7333" t="str">
            <v>CY</v>
          </cell>
          <cell r="D7333" t="str">
            <v>ASPHALT CONCRETE WITH GILSONITE, SURFACE COURSE, TYPE 1 (448)</v>
          </cell>
          <cell r="F7333"/>
          <cell r="G7333">
            <v>0</v>
          </cell>
        </row>
        <row r="7334">
          <cell r="A7334" t="str">
            <v>857E10500</v>
          </cell>
          <cell r="B7334"/>
          <cell r="C7334" t="str">
            <v>CY</v>
          </cell>
          <cell r="D7334" t="str">
            <v>ASPHALT CONCRETE WITH GILSONITE, SURFACE COURSE, 12.5 MM (446)</v>
          </cell>
          <cell r="F7334"/>
          <cell r="G7334">
            <v>0</v>
          </cell>
        </row>
        <row r="7335">
          <cell r="A7335" t="str">
            <v>857E10600</v>
          </cell>
          <cell r="B7335"/>
          <cell r="C7335" t="str">
            <v>CY</v>
          </cell>
          <cell r="D7335" t="str">
            <v>ASPHALT CONCRETE WITH GILSONITE, SURFACE COURSE, 12.5 MM (448)</v>
          </cell>
          <cell r="F7335"/>
          <cell r="G7335">
            <v>0</v>
          </cell>
        </row>
        <row r="7336">
          <cell r="A7336" t="str">
            <v>857E20000</v>
          </cell>
          <cell r="B7336"/>
          <cell r="C7336" t="str">
            <v>CY</v>
          </cell>
          <cell r="D7336" t="str">
            <v>ASPHALT CONCRETE WITH GILSONITE, INTERMEDIATE COURSE, TYPE 2 (446)</v>
          </cell>
          <cell r="F7336"/>
          <cell r="G7336">
            <v>0</v>
          </cell>
        </row>
        <row r="7337">
          <cell r="A7337" t="str">
            <v>857E20100</v>
          </cell>
          <cell r="B7337"/>
          <cell r="C7337" t="str">
            <v>CY</v>
          </cell>
          <cell r="D7337" t="str">
            <v>ASPHALT CONCRETE WITH GILSONITE, INTERMEDIATE COURSE, TYPE 2 (448)</v>
          </cell>
          <cell r="F7337"/>
          <cell r="G7337">
            <v>0</v>
          </cell>
        </row>
        <row r="7338">
          <cell r="A7338" t="str">
            <v>858E10000</v>
          </cell>
          <cell r="B7338"/>
          <cell r="C7338" t="str">
            <v>SY</v>
          </cell>
          <cell r="D7338" t="str">
            <v>THIN POLYMER EPOXY OVERLAY</v>
          </cell>
          <cell r="F7338"/>
          <cell r="G7338">
            <v>0</v>
          </cell>
        </row>
        <row r="7339">
          <cell r="A7339" t="str">
            <v>858E10001</v>
          </cell>
          <cell r="B7339"/>
          <cell r="C7339" t="str">
            <v>SY</v>
          </cell>
          <cell r="D7339" t="str">
            <v>THIN POLYMER EPOXY OVERLAY, AS PER PLAN</v>
          </cell>
          <cell r="F7339"/>
          <cell r="G7339">
            <v>0</v>
          </cell>
        </row>
        <row r="7340">
          <cell r="A7340" t="str">
            <v>859E10000</v>
          </cell>
          <cell r="B7340"/>
          <cell r="C7340" t="str">
            <v>CY</v>
          </cell>
          <cell r="D7340" t="str">
            <v>ASPHALT CONCRETE WITH VERGLIMIT</v>
          </cell>
          <cell r="F7340"/>
          <cell r="G7340">
            <v>0</v>
          </cell>
        </row>
        <row r="7341">
          <cell r="A7341" t="str">
            <v>859E10001</v>
          </cell>
          <cell r="B7341"/>
          <cell r="C7341" t="str">
            <v>CY</v>
          </cell>
          <cell r="D7341" t="str">
            <v>ASPHALT CONCRETE WITH VERGLIMIT, AS PER PLAN</v>
          </cell>
          <cell r="F7341"/>
          <cell r="G7341">
            <v>0</v>
          </cell>
        </row>
        <row r="7342">
          <cell r="A7342" t="str">
            <v>860E10000</v>
          </cell>
          <cell r="B7342"/>
          <cell r="C7342" t="str">
            <v>CY</v>
          </cell>
          <cell r="D7342" t="str">
            <v>THINLAY ASPHALT CONCRETE, TYPE MED</v>
          </cell>
          <cell r="F7342"/>
          <cell r="G7342">
            <v>0</v>
          </cell>
        </row>
        <row r="7343">
          <cell r="A7343" t="str">
            <v>860E10010</v>
          </cell>
          <cell r="B7343"/>
          <cell r="C7343" t="str">
            <v>CY</v>
          </cell>
          <cell r="D7343" t="str">
            <v>THINLAY ASPHALT CONCRETE, TYPE LT</v>
          </cell>
          <cell r="F7343"/>
          <cell r="G7343">
            <v>0</v>
          </cell>
        </row>
        <row r="7344">
          <cell r="A7344" t="str">
            <v>862E00500</v>
          </cell>
          <cell r="B7344"/>
          <cell r="C7344" t="str">
            <v>HOUR</v>
          </cell>
          <cell r="D7344" t="str">
            <v>SCALING</v>
          </cell>
          <cell r="F7344"/>
          <cell r="G7344">
            <v>0</v>
          </cell>
        </row>
        <row r="7345">
          <cell r="A7345" t="str">
            <v>862E00600</v>
          </cell>
          <cell r="B7345"/>
          <cell r="C7345" t="str">
            <v>SY</v>
          </cell>
          <cell r="D7345" t="str">
            <v>SLOPE DRAPE</v>
          </cell>
          <cell r="F7345"/>
          <cell r="G7345">
            <v>0</v>
          </cell>
        </row>
        <row r="7346">
          <cell r="A7346" t="str">
            <v>862E00601</v>
          </cell>
          <cell r="B7346"/>
          <cell r="C7346" t="str">
            <v>SY</v>
          </cell>
          <cell r="D7346" t="str">
            <v>SLOPE DRAPE, AS PER PLAN</v>
          </cell>
          <cell r="F7346"/>
          <cell r="G7346">
            <v>0</v>
          </cell>
        </row>
        <row r="7347">
          <cell r="A7347" t="str">
            <v>862E00610</v>
          </cell>
          <cell r="B7347"/>
          <cell r="C7347" t="str">
            <v>CY</v>
          </cell>
          <cell r="D7347" t="str">
            <v>EXCAVATION</v>
          </cell>
          <cell r="F7347"/>
          <cell r="G7347">
            <v>0</v>
          </cell>
        </row>
        <row r="7348">
          <cell r="A7348" t="str">
            <v>862E00611</v>
          </cell>
          <cell r="B7348"/>
          <cell r="C7348" t="str">
            <v>CY</v>
          </cell>
          <cell r="D7348" t="str">
            <v>EXCAVATION, AS PER PLAN</v>
          </cell>
          <cell r="F7348"/>
          <cell r="G7348">
            <v>0</v>
          </cell>
        </row>
        <row r="7349">
          <cell r="A7349" t="str">
            <v>862E00700</v>
          </cell>
          <cell r="B7349"/>
          <cell r="C7349" t="str">
            <v>SF</v>
          </cell>
          <cell r="D7349" t="str">
            <v>TRIM BLASTING</v>
          </cell>
          <cell r="F7349"/>
          <cell r="G7349">
            <v>0</v>
          </cell>
        </row>
        <row r="7350">
          <cell r="A7350" t="str">
            <v>862E99000</v>
          </cell>
          <cell r="B7350"/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B7351"/>
          <cell r="C7351" t="str">
            <v>SY</v>
          </cell>
          <cell r="D7351" t="str">
            <v>GEOGRID, TYPE P1</v>
          </cell>
          <cell r="F7351"/>
          <cell r="G7351">
            <v>0</v>
          </cell>
        </row>
        <row r="7352">
          <cell r="A7352" t="str">
            <v>863E00200</v>
          </cell>
          <cell r="B7352"/>
          <cell r="C7352" t="str">
            <v>SY</v>
          </cell>
          <cell r="D7352" t="str">
            <v>GEOGRID, TYPE P2</v>
          </cell>
          <cell r="F7352"/>
          <cell r="G7352">
            <v>0</v>
          </cell>
        </row>
        <row r="7353">
          <cell r="A7353" t="str">
            <v>863E00300</v>
          </cell>
          <cell r="B7353"/>
          <cell r="C7353" t="str">
            <v>SY</v>
          </cell>
          <cell r="D7353" t="str">
            <v>GEOGRID, TYPE P3</v>
          </cell>
          <cell r="F7353"/>
          <cell r="G7353">
            <v>0</v>
          </cell>
        </row>
        <row r="7354">
          <cell r="A7354" t="str">
            <v>863E00400</v>
          </cell>
          <cell r="B7354"/>
          <cell r="C7354" t="str">
            <v>SY</v>
          </cell>
          <cell r="D7354" t="str">
            <v>GEOGRID, TYPE P4</v>
          </cell>
          <cell r="F7354"/>
          <cell r="G7354">
            <v>0</v>
          </cell>
        </row>
        <row r="7355">
          <cell r="A7355" t="str">
            <v>863E00500</v>
          </cell>
          <cell r="B7355"/>
          <cell r="C7355" t="str">
            <v>SY</v>
          </cell>
          <cell r="D7355" t="str">
            <v>GEOGRID, TYPE P5</v>
          </cell>
          <cell r="F7355"/>
          <cell r="G7355">
            <v>0</v>
          </cell>
        </row>
        <row r="7356">
          <cell r="A7356" t="str">
            <v>863E00600</v>
          </cell>
          <cell r="B7356"/>
          <cell r="C7356" t="str">
            <v>SY</v>
          </cell>
          <cell r="D7356" t="str">
            <v>GEOGRID, TYPE S1</v>
          </cell>
          <cell r="F7356"/>
          <cell r="G7356">
            <v>0</v>
          </cell>
        </row>
        <row r="7357">
          <cell r="A7357" t="str">
            <v>863E00700</v>
          </cell>
          <cell r="B7357"/>
          <cell r="C7357" t="str">
            <v>SY</v>
          </cell>
          <cell r="D7357" t="str">
            <v>GEOGRID, TYPE S2</v>
          </cell>
          <cell r="F7357"/>
          <cell r="G7357">
            <v>0</v>
          </cell>
        </row>
        <row r="7358">
          <cell r="A7358" t="str">
            <v>863E00800</v>
          </cell>
          <cell r="B7358"/>
          <cell r="C7358" t="str">
            <v>CY</v>
          </cell>
          <cell r="D7358" t="str">
            <v>REINFORCED EMBANKMENT</v>
          </cell>
          <cell r="F7358"/>
          <cell r="G7358">
            <v>0</v>
          </cell>
        </row>
        <row r="7359">
          <cell r="A7359" t="str">
            <v>863E00801</v>
          </cell>
          <cell r="B7359"/>
          <cell r="C7359" t="str">
            <v>CY</v>
          </cell>
          <cell r="D7359" t="str">
            <v>REINFORCED EMBANKMENT, AS PER PLAN</v>
          </cell>
          <cell r="F7359"/>
          <cell r="G7359">
            <v>0</v>
          </cell>
        </row>
        <row r="7360">
          <cell r="A7360" t="str">
            <v>866E00100</v>
          </cell>
          <cell r="B7360"/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B7361"/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B7362"/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B7363"/>
          <cell r="C7363" t="str">
            <v>LS</v>
          </cell>
          <cell r="D7363" t="str">
            <v>INVESTIGATIVE ANCHOR PULLOUT TESTS</v>
          </cell>
          <cell r="F7363"/>
          <cell r="G7363">
            <v>0</v>
          </cell>
        </row>
        <row r="7364">
          <cell r="A7364" t="str">
            <v>866E00400</v>
          </cell>
          <cell r="B7364"/>
          <cell r="C7364" t="str">
            <v>EACH</v>
          </cell>
          <cell r="D7364" t="str">
            <v>PERFORMANCE TEST</v>
          </cell>
          <cell r="F7364"/>
          <cell r="G7364">
            <v>0</v>
          </cell>
        </row>
        <row r="7365">
          <cell r="A7365" t="str">
            <v>866E00500</v>
          </cell>
          <cell r="B7365"/>
          <cell r="C7365" t="str">
            <v>EACH</v>
          </cell>
          <cell r="D7365" t="str">
            <v>EXTENDED CREEP TEST</v>
          </cell>
          <cell r="F7365"/>
          <cell r="G7365">
            <v>0</v>
          </cell>
        </row>
        <row r="7366">
          <cell r="A7366" t="str">
            <v>866E01000</v>
          </cell>
          <cell r="B7366"/>
          <cell r="C7366" t="str">
            <v>CY</v>
          </cell>
          <cell r="D7366" t="str">
            <v>PRE-GROUTING IN ROCK</v>
          </cell>
          <cell r="F7366"/>
          <cell r="G7366">
            <v>0</v>
          </cell>
        </row>
        <row r="7367">
          <cell r="A7367" t="str">
            <v>866E01100</v>
          </cell>
          <cell r="B7367"/>
          <cell r="C7367" t="str">
            <v>EACH</v>
          </cell>
          <cell r="D7367" t="str">
            <v>REDRILLING PRE-GROUTED HOLES IN ROCK</v>
          </cell>
          <cell r="F7367"/>
          <cell r="G7367">
            <v>0</v>
          </cell>
        </row>
        <row r="7368">
          <cell r="A7368" t="str">
            <v>867E00100</v>
          </cell>
          <cell r="B7368"/>
          <cell r="C7368" t="str">
            <v>LS</v>
          </cell>
          <cell r="D7368" t="str">
            <v>TEMPORARY WIRE FACED MECHANICALLY STABILIZED EARTH WALL</v>
          </cell>
          <cell r="F7368"/>
          <cell r="G7368">
            <v>0</v>
          </cell>
        </row>
        <row r="7369">
          <cell r="A7369" t="str">
            <v>867E00101</v>
          </cell>
          <cell r="B7369"/>
          <cell r="C7369" t="str">
            <v>LS</v>
          </cell>
          <cell r="D7369" t="str">
            <v>TEMPORARY WIRE FACED MECHANICALLY STABILIZED EARTH WALL, AS PER PLAN</v>
          </cell>
          <cell r="F7369"/>
          <cell r="G7369">
            <v>0</v>
          </cell>
        </row>
        <row r="7370">
          <cell r="A7370" t="str">
            <v>869E00100</v>
          </cell>
          <cell r="B7370"/>
          <cell r="C7370" t="str">
            <v>EACH</v>
          </cell>
          <cell r="D7370" t="str">
            <v>HIGH LOAD MULTI-ROTATIONAL (HLMR) BEARINGS</v>
          </cell>
          <cell r="F7370"/>
          <cell r="G7370">
            <v>0</v>
          </cell>
        </row>
        <row r="7371">
          <cell r="A7371" t="str">
            <v>869E00101</v>
          </cell>
          <cell r="B7371"/>
          <cell r="C7371" t="str">
            <v>EACH</v>
          </cell>
          <cell r="D7371" t="str">
            <v>HIGH LOAD MULTI-ROTATIONAL (HLMR) BEARINGS, AS PER PLAN</v>
          </cell>
          <cell r="F7371"/>
          <cell r="G7371">
            <v>0</v>
          </cell>
        </row>
        <row r="7372">
          <cell r="A7372" t="str">
            <v>870E10000</v>
          </cell>
          <cell r="B7372"/>
          <cell r="C7372" t="str">
            <v>SF</v>
          </cell>
          <cell r="D7372" t="str">
            <v>PREFABRICATED MODULAR RETAINING WALL</v>
          </cell>
          <cell r="F7372"/>
          <cell r="G7372">
            <v>0</v>
          </cell>
        </row>
        <row r="7373">
          <cell r="A7373" t="str">
            <v>870E10001</v>
          </cell>
          <cell r="B7373"/>
          <cell r="C7373" t="str">
            <v>SF</v>
          </cell>
          <cell r="D7373" t="str">
            <v>PREFABRICATED MODULAR RETAINING WALL, AS PER PLAN</v>
          </cell>
          <cell r="F7373"/>
          <cell r="G7373">
            <v>0</v>
          </cell>
        </row>
        <row r="7374">
          <cell r="A7374" t="str">
            <v>870E11000</v>
          </cell>
          <cell r="B7374"/>
          <cell r="C7374" t="str">
            <v>CY</v>
          </cell>
          <cell r="D7374" t="str">
            <v>WALL EXCAVATION</v>
          </cell>
          <cell r="F7374"/>
          <cell r="G7374">
            <v>0</v>
          </cell>
        </row>
        <row r="7375">
          <cell r="A7375" t="str">
            <v>870E11100</v>
          </cell>
          <cell r="B7375"/>
          <cell r="C7375" t="str">
            <v>CY</v>
          </cell>
          <cell r="D7375" t="str">
            <v>NATURAL SOIL</v>
          </cell>
          <cell r="F7375"/>
          <cell r="G7375">
            <v>0</v>
          </cell>
        </row>
        <row r="7376">
          <cell r="A7376" t="str">
            <v>870E12000</v>
          </cell>
          <cell r="B7376"/>
          <cell r="C7376" t="str">
            <v>FT</v>
          </cell>
          <cell r="D7376" t="str">
            <v>6" DRAINAGE PIPE, PERFORATED</v>
          </cell>
          <cell r="F7376"/>
          <cell r="G7376">
            <v>0</v>
          </cell>
        </row>
        <row r="7377">
          <cell r="A7377" t="str">
            <v>870E12100</v>
          </cell>
          <cell r="B7377"/>
          <cell r="C7377" t="str">
            <v>FT</v>
          </cell>
          <cell r="D7377" t="str">
            <v>6" DRAINAGE PIPE, NON-PERFORATED</v>
          </cell>
          <cell r="F7377"/>
          <cell r="G7377">
            <v>0</v>
          </cell>
        </row>
        <row r="7378">
          <cell r="A7378" t="str">
            <v>870E12500</v>
          </cell>
          <cell r="B7378"/>
          <cell r="C7378" t="str">
            <v>FT</v>
          </cell>
          <cell r="D7378" t="str">
            <v>CONCRETE COPING</v>
          </cell>
          <cell r="F7378"/>
          <cell r="G7378">
            <v>0</v>
          </cell>
        </row>
        <row r="7379">
          <cell r="A7379" t="str">
            <v>870E14000</v>
          </cell>
          <cell r="B7379"/>
          <cell r="C7379" t="str">
            <v>DAY</v>
          </cell>
          <cell r="D7379" t="str">
            <v>ON-SITE ASSISTANCE</v>
          </cell>
          <cell r="F7379"/>
          <cell r="G7379">
            <v>0</v>
          </cell>
        </row>
        <row r="7380">
          <cell r="A7380" t="str">
            <v>870E15000</v>
          </cell>
          <cell r="B7380"/>
          <cell r="C7380" t="str">
            <v>LS</v>
          </cell>
          <cell r="D7380" t="str">
            <v>PMRW INSPECTION AND COMPACTION TESTING</v>
          </cell>
          <cell r="F7380"/>
          <cell r="G7380">
            <v>0</v>
          </cell>
        </row>
        <row r="7381">
          <cell r="A7381" t="str">
            <v>871E10000</v>
          </cell>
          <cell r="B7381"/>
          <cell r="C7381" t="str">
            <v>CY</v>
          </cell>
          <cell r="D7381" t="str">
            <v>EMBANKMENT USING FLY ASH</v>
          </cell>
          <cell r="F7381"/>
          <cell r="G7381">
            <v>0</v>
          </cell>
        </row>
        <row r="7382">
          <cell r="A7382" t="str">
            <v>871E10020</v>
          </cell>
          <cell r="B7382"/>
          <cell r="C7382" t="str">
            <v>CY</v>
          </cell>
          <cell r="D7382" t="str">
            <v>EMBANKMENT USING BOTTOM ASH</v>
          </cell>
          <cell r="F7382"/>
          <cell r="G7382">
            <v>0</v>
          </cell>
        </row>
        <row r="7383">
          <cell r="A7383" t="str">
            <v>871E10040</v>
          </cell>
          <cell r="B7383"/>
          <cell r="C7383" t="str">
            <v>CY</v>
          </cell>
          <cell r="D7383" t="str">
            <v>EMBANKMENT USING FOUNDRY SAND</v>
          </cell>
          <cell r="F7383"/>
          <cell r="G7383">
            <v>0</v>
          </cell>
        </row>
        <row r="7384">
          <cell r="A7384" t="str">
            <v>871E10060</v>
          </cell>
          <cell r="B7384"/>
          <cell r="C7384" t="str">
            <v>CY</v>
          </cell>
          <cell r="D7384" t="str">
            <v>EMBANKMENT USING RECYCLED GLASS</v>
          </cell>
          <cell r="F7384"/>
          <cell r="G7384">
            <v>0</v>
          </cell>
        </row>
        <row r="7385">
          <cell r="A7385" t="str">
            <v>871E10080</v>
          </cell>
          <cell r="B7385"/>
          <cell r="C7385" t="str">
            <v>CY</v>
          </cell>
          <cell r="D7385" t="str">
            <v>EMBANKMENT USING TIRE SHREDS</v>
          </cell>
          <cell r="F7385"/>
          <cell r="G7385">
            <v>0</v>
          </cell>
        </row>
        <row r="7386">
          <cell r="A7386" t="str">
            <v>871E10090</v>
          </cell>
          <cell r="B7386"/>
          <cell r="C7386" t="str">
            <v>CY</v>
          </cell>
          <cell r="D7386" t="str">
            <v>EMBANKMENT USING PETROLEUM CONTAMINATED SOIL</v>
          </cell>
          <cell r="F7386"/>
          <cell r="G7386">
            <v>0</v>
          </cell>
        </row>
        <row r="7387">
          <cell r="A7387" t="str">
            <v>871E10110</v>
          </cell>
          <cell r="B7387"/>
          <cell r="C7387" t="str">
            <v>CY</v>
          </cell>
          <cell r="D7387" t="str">
            <v>EMBANKMENT USING RECYCLED MATERIALS</v>
          </cell>
          <cell r="F7387"/>
          <cell r="G7387">
            <v>0</v>
          </cell>
        </row>
        <row r="7388">
          <cell r="A7388" t="str">
            <v>871E30000</v>
          </cell>
          <cell r="B7388"/>
          <cell r="C7388" t="str">
            <v>LS</v>
          </cell>
          <cell r="D7388" t="str">
            <v>SOILS CONSULTANT ANALYSIS</v>
          </cell>
          <cell r="F7388"/>
          <cell r="G7388">
            <v>0</v>
          </cell>
        </row>
        <row r="7389">
          <cell r="A7389" t="str">
            <v>872E10000</v>
          </cell>
          <cell r="B7389"/>
          <cell r="C7389" t="str">
            <v>FT</v>
          </cell>
          <cell r="D7389" t="str">
            <v>VOID REDUCING ASPHALT MEMBRANE (VRAM)</v>
          </cell>
          <cell r="F7389"/>
          <cell r="G7389">
            <v>0</v>
          </cell>
        </row>
        <row r="7390">
          <cell r="A7390" t="str">
            <v>873E10000</v>
          </cell>
          <cell r="B7390"/>
          <cell r="C7390" t="str">
            <v>FT</v>
          </cell>
          <cell r="D7390" t="str">
            <v>WET REFLECTIVE REMOVABLE TAPE</v>
          </cell>
          <cell r="F7390"/>
          <cell r="G7390">
            <v>0</v>
          </cell>
        </row>
        <row r="7391">
          <cell r="A7391" t="str">
            <v>873E20000</v>
          </cell>
          <cell r="B7391"/>
          <cell r="C7391" t="str">
            <v>MILE</v>
          </cell>
          <cell r="D7391" t="str">
            <v>WORK ZONE LANE LINE, CLASS I</v>
          </cell>
          <cell r="F7391"/>
          <cell r="G7391">
            <v>0</v>
          </cell>
        </row>
        <row r="7392">
          <cell r="A7392" t="str">
            <v>873E20500</v>
          </cell>
          <cell r="B7392"/>
          <cell r="C7392" t="str">
            <v>MILE</v>
          </cell>
          <cell r="D7392" t="str">
            <v>WORK ZONE LANE LINE, CLASS II</v>
          </cell>
          <cell r="F7392"/>
          <cell r="G7392">
            <v>0</v>
          </cell>
        </row>
        <row r="7393">
          <cell r="A7393" t="str">
            <v>873E21000</v>
          </cell>
          <cell r="B7393"/>
          <cell r="C7393" t="str">
            <v>MILE</v>
          </cell>
          <cell r="D7393" t="str">
            <v>WORK ZONE CENTER LINE, CLASS I</v>
          </cell>
          <cell r="F7393"/>
          <cell r="G7393">
            <v>0</v>
          </cell>
        </row>
        <row r="7394">
          <cell r="A7394" t="str">
            <v>873E21500</v>
          </cell>
          <cell r="B7394"/>
          <cell r="C7394" t="str">
            <v>MILE</v>
          </cell>
          <cell r="D7394" t="str">
            <v>WORK ZONE CENTER LINE, CLASS II</v>
          </cell>
          <cell r="F7394"/>
          <cell r="G7394">
            <v>0</v>
          </cell>
        </row>
        <row r="7395">
          <cell r="A7395" t="str">
            <v>873E22000</v>
          </cell>
          <cell r="B7395"/>
          <cell r="C7395" t="str">
            <v>MILE</v>
          </cell>
          <cell r="D7395" t="str">
            <v>WORK ZONE EDGE LINE, CLASS I</v>
          </cell>
          <cell r="F7395"/>
          <cell r="G7395">
            <v>0</v>
          </cell>
        </row>
        <row r="7396">
          <cell r="A7396" t="str">
            <v>873E23000</v>
          </cell>
          <cell r="B7396"/>
          <cell r="C7396" t="str">
            <v>FT</v>
          </cell>
          <cell r="D7396" t="str">
            <v>WORK ZONE CHANNELIZING LINE, CLASS I</v>
          </cell>
          <cell r="F7396"/>
          <cell r="G7396">
            <v>0</v>
          </cell>
        </row>
        <row r="7397">
          <cell r="A7397" t="str">
            <v>873E24000</v>
          </cell>
          <cell r="B7397"/>
          <cell r="C7397" t="str">
            <v>FT</v>
          </cell>
          <cell r="D7397" t="str">
            <v>WORK ZONE GORE MARKING, CLASS II</v>
          </cell>
          <cell r="F7397"/>
          <cell r="G7397">
            <v>0</v>
          </cell>
        </row>
        <row r="7398">
          <cell r="A7398" t="str">
            <v>873E25000</v>
          </cell>
          <cell r="B7398"/>
          <cell r="C7398" t="str">
            <v>FT</v>
          </cell>
          <cell r="D7398" t="str">
            <v>WORK ZONE STOP LINE, CLASS I</v>
          </cell>
          <cell r="F7398"/>
          <cell r="G7398">
            <v>0</v>
          </cell>
        </row>
        <row r="7399">
          <cell r="A7399" t="str">
            <v>873E26000</v>
          </cell>
          <cell r="B7399"/>
          <cell r="C7399" t="str">
            <v>FT</v>
          </cell>
          <cell r="D7399" t="str">
            <v>WORK ZONE CROSSWALK LINE, CLASS I</v>
          </cell>
          <cell r="F7399"/>
          <cell r="G7399">
            <v>0</v>
          </cell>
        </row>
        <row r="7400">
          <cell r="A7400" t="str">
            <v>873E27000</v>
          </cell>
          <cell r="B7400"/>
          <cell r="C7400" t="str">
            <v>FT</v>
          </cell>
          <cell r="D7400" t="str">
            <v>WORK ZONE DOTTED LINE, CLASS I</v>
          </cell>
          <cell r="F7400"/>
          <cell r="G7400">
            <v>0</v>
          </cell>
        </row>
        <row r="7401">
          <cell r="A7401" t="str">
            <v>874E10000</v>
          </cell>
          <cell r="B7401"/>
          <cell r="C7401" t="str">
            <v>CY</v>
          </cell>
          <cell r="D7401" t="str">
            <v>ULTRATHIN BONDED ASPHALT CONCRETE</v>
          </cell>
          <cell r="F7401"/>
          <cell r="G7401">
            <v>0</v>
          </cell>
        </row>
        <row r="7402">
          <cell r="A7402" t="str">
            <v>874E10001</v>
          </cell>
          <cell r="B7402"/>
          <cell r="C7402" t="str">
            <v>CY</v>
          </cell>
          <cell r="D7402" t="str">
            <v>ULTRATHIN BONDED ASPHALT CONCRETE, AS PER PLAN</v>
          </cell>
          <cell r="F7402"/>
          <cell r="G7402">
            <v>0</v>
          </cell>
        </row>
        <row r="7403">
          <cell r="A7403" t="str">
            <v>874E10020</v>
          </cell>
          <cell r="B7403"/>
          <cell r="C7403" t="str">
            <v>CY</v>
          </cell>
          <cell r="D7403" t="str">
            <v>ULTRATHIN BONDED ASPHALT CONCRETE, WITH SUPPLEMENT 1059 WARRANTY</v>
          </cell>
          <cell r="F7403"/>
          <cell r="G7403">
            <v>0</v>
          </cell>
        </row>
        <row r="7404">
          <cell r="A7404" t="str">
            <v>874E10021</v>
          </cell>
          <cell r="B7404"/>
          <cell r="C7404" t="str">
            <v>CY</v>
          </cell>
          <cell r="D7404" t="str">
            <v>ULTRATHIN BONDED ASPHALT CONCRETE, WITH SUPPLEMENT 1059 WARRANTY, AS PER PLAN</v>
          </cell>
          <cell r="F7404"/>
          <cell r="G7404">
            <v>0</v>
          </cell>
        </row>
        <row r="7405">
          <cell r="A7405" t="str">
            <v>875E10000</v>
          </cell>
          <cell r="B7405"/>
          <cell r="C7405" t="str">
            <v>LB</v>
          </cell>
          <cell r="D7405" t="str">
            <v>LONGITUDINAL JOINT ADHESIVE</v>
          </cell>
          <cell r="F7405"/>
          <cell r="G7405">
            <v>0</v>
          </cell>
        </row>
        <row r="7406">
          <cell r="A7406" t="str">
            <v>878E25000</v>
          </cell>
          <cell r="B7406"/>
          <cell r="C7406" t="str">
            <v>LS</v>
          </cell>
          <cell r="D7406" t="str">
            <v>INSPECTION AND COMPACTION TESTING OF UNBOUND MATERIALS</v>
          </cell>
          <cell r="F7406"/>
          <cell r="G7406">
            <v>0</v>
          </cell>
        </row>
        <row r="7407">
          <cell r="A7407" t="str">
            <v>880E10000</v>
          </cell>
          <cell r="B7407"/>
          <cell r="C7407" t="str">
            <v>CY</v>
          </cell>
          <cell r="D7407" t="str">
            <v>ASPHALT CONCRETE WITH WARRANTY (5 YEARS)</v>
          </cell>
          <cell r="F7407"/>
          <cell r="G7407">
            <v>0</v>
          </cell>
        </row>
        <row r="7408">
          <cell r="A7408" t="str">
            <v>880E10001</v>
          </cell>
          <cell r="B7408"/>
          <cell r="C7408" t="str">
            <v>CY</v>
          </cell>
          <cell r="D7408" t="str">
            <v>ASPHALT CONCRETE WITH WARRANTY (5 YEARS), AS PER PLAN</v>
          </cell>
          <cell r="F7408"/>
          <cell r="G7408">
            <v>0</v>
          </cell>
        </row>
        <row r="7409">
          <cell r="A7409" t="str">
            <v>880E15000</v>
          </cell>
          <cell r="B7409"/>
          <cell r="C7409" t="str">
            <v>CY</v>
          </cell>
          <cell r="D7409" t="str">
            <v>ASPHALT CONCRETE WITH WARRANTY (7 YEARS)</v>
          </cell>
          <cell r="F7409"/>
          <cell r="G7409">
            <v>0</v>
          </cell>
        </row>
        <row r="7410">
          <cell r="A7410" t="str">
            <v>880E15001</v>
          </cell>
          <cell r="B7410"/>
          <cell r="C7410" t="str">
            <v>CY</v>
          </cell>
          <cell r="D7410" t="str">
            <v>ASPHALT CONCRETE WITH WARRANTY (7 YEARS), AS PER PLAN</v>
          </cell>
          <cell r="F7410"/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B7413"/>
          <cell r="C7413" t="str">
            <v>SY</v>
          </cell>
          <cell r="D7413" t="str">
            <v>MICROSURFACING WITH WARRANTY, SINGLE COURSE</v>
          </cell>
          <cell r="F7413"/>
          <cell r="G7413">
            <v>0</v>
          </cell>
        </row>
        <row r="7414">
          <cell r="A7414" t="str">
            <v>881E10001</v>
          </cell>
          <cell r="B7414"/>
          <cell r="C7414" t="str">
            <v>SY</v>
          </cell>
          <cell r="D7414" t="str">
            <v>MICROSURFACING WITH WARRANTY, SINGLE COURSE, AS PER PLAN</v>
          </cell>
          <cell r="F7414"/>
          <cell r="G7414">
            <v>0</v>
          </cell>
        </row>
        <row r="7415">
          <cell r="A7415" t="str">
            <v>881E20000</v>
          </cell>
          <cell r="B7415"/>
          <cell r="C7415" t="str">
            <v>SY</v>
          </cell>
          <cell r="D7415" t="str">
            <v>MICROSURFACING WITH WARRANTY, MULTIPLE COURSE</v>
          </cell>
          <cell r="F7415"/>
          <cell r="G7415">
            <v>0</v>
          </cell>
        </row>
        <row r="7416">
          <cell r="A7416" t="str">
            <v>881E20001</v>
          </cell>
          <cell r="B7416"/>
          <cell r="C7416" t="str">
            <v>SY</v>
          </cell>
          <cell r="D7416" t="str">
            <v>MICROSURFACING WITH WARRANTY, MULTIPLE COURSE, AS PER PLAN</v>
          </cell>
          <cell r="F7416"/>
          <cell r="G7416">
            <v>0</v>
          </cell>
        </row>
        <row r="7417">
          <cell r="A7417" t="str">
            <v>882E10000</v>
          </cell>
          <cell r="B7417"/>
          <cell r="C7417" t="str">
            <v>SY</v>
          </cell>
          <cell r="D7417" t="str">
            <v>SINGLE CHIP SEAL WITH TWO YEAR WARRANTY</v>
          </cell>
          <cell r="F7417"/>
          <cell r="G7417">
            <v>0</v>
          </cell>
        </row>
        <row r="7418">
          <cell r="A7418" t="str">
            <v>882E10001</v>
          </cell>
          <cell r="B7418"/>
          <cell r="C7418" t="str">
            <v>SY</v>
          </cell>
          <cell r="D7418" t="str">
            <v>SINGLE CHIP SEAL WITH TWO YEAR WARRANTY, AS PER PLAN</v>
          </cell>
          <cell r="F7418"/>
          <cell r="G7418">
            <v>0</v>
          </cell>
        </row>
        <row r="7419">
          <cell r="A7419" t="str">
            <v>882E20000</v>
          </cell>
          <cell r="B7419"/>
          <cell r="C7419" t="str">
            <v>SY</v>
          </cell>
          <cell r="D7419" t="str">
            <v>DOUBLE CHIP SEAL WITH TWO YEAR WARRANTY</v>
          </cell>
          <cell r="F7419"/>
          <cell r="G7419">
            <v>0</v>
          </cell>
        </row>
        <row r="7420">
          <cell r="A7420" t="str">
            <v>882E20001</v>
          </cell>
          <cell r="B7420"/>
          <cell r="C7420" t="str">
            <v>SY</v>
          </cell>
          <cell r="D7420" t="str">
            <v>DOUBLE CHIP SEAL WITH TWO YEAR WARRANTY, AS PER PLAN</v>
          </cell>
          <cell r="F7420"/>
          <cell r="G7420">
            <v>0</v>
          </cell>
        </row>
        <row r="7421">
          <cell r="A7421" t="str">
            <v>882E98000</v>
          </cell>
          <cell r="B7421"/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B7422"/>
          <cell r="C7422" t="str">
            <v>SF</v>
          </cell>
          <cell r="D7422" t="str">
            <v>SURFACE PREPARATION OF STRUCTURAL STEEL, WITH WARRANTY</v>
          </cell>
          <cell r="F7422"/>
          <cell r="G7422">
            <v>0</v>
          </cell>
        </row>
        <row r="7423">
          <cell r="A7423" t="str">
            <v>883E00060</v>
          </cell>
          <cell r="B7423"/>
          <cell r="C7423" t="str">
            <v>LS</v>
          </cell>
          <cell r="D7423" t="str">
            <v>SURFACE PREPARATION OF STRUCTURAL STEEL, WITH WARRANTY</v>
          </cell>
          <cell r="F7423"/>
          <cell r="G7423">
            <v>0</v>
          </cell>
        </row>
        <row r="7424">
          <cell r="A7424" t="str">
            <v>883E00200</v>
          </cell>
          <cell r="B7424"/>
          <cell r="C7424" t="str">
            <v>SF</v>
          </cell>
          <cell r="D7424" t="str">
            <v>FIELD METALLIZING OF STRUCTURAL STEEL, WITH WARRANTY</v>
          </cell>
          <cell r="F7424"/>
          <cell r="G7424">
            <v>0</v>
          </cell>
        </row>
        <row r="7425">
          <cell r="A7425" t="str">
            <v>883E00210</v>
          </cell>
          <cell r="B7425"/>
          <cell r="C7425" t="str">
            <v>LS</v>
          </cell>
          <cell r="D7425" t="str">
            <v>FIELD METALLIZING OF STRUCTURAL STEEL, WITH WARRANTY</v>
          </cell>
          <cell r="F7425"/>
          <cell r="G7425">
            <v>0</v>
          </cell>
        </row>
        <row r="7426">
          <cell r="A7426" t="str">
            <v>883E00504</v>
          </cell>
          <cell r="B7426"/>
          <cell r="C7426" t="str">
            <v>MNHR</v>
          </cell>
          <cell r="D7426" t="str">
            <v>GRINDING FINS, TEARS, SLIVERS ON STRUCTURAL STEEL</v>
          </cell>
          <cell r="F7426"/>
          <cell r="G7426">
            <v>0</v>
          </cell>
        </row>
        <row r="7427">
          <cell r="A7427" t="str">
            <v>884E00500</v>
          </cell>
          <cell r="B7427"/>
          <cell r="C7427" t="str">
            <v>SY</v>
          </cell>
          <cell r="D7427" t="str">
            <v>VARIABLE THICKNESS PORTLAND CEMENT CONCRETE PAVEMENT (7 YEAR WARRANTY)</v>
          </cell>
          <cell r="F7427"/>
          <cell r="G7427">
            <v>0</v>
          </cell>
        </row>
        <row r="7428">
          <cell r="A7428" t="str">
            <v>884E10000</v>
          </cell>
          <cell r="B7428"/>
          <cell r="C7428" t="str">
            <v>SY</v>
          </cell>
          <cell r="D7428" t="str">
            <v>8" PORTLAND CEMENT CONCRETE PAVEMENT (7 YEAR WARRANTY)</v>
          </cell>
          <cell r="F7428"/>
          <cell r="G7428">
            <v>0</v>
          </cell>
        </row>
        <row r="7429">
          <cell r="A7429" t="str">
            <v>884E10050</v>
          </cell>
          <cell r="B7429"/>
          <cell r="C7429" t="str">
            <v>SY</v>
          </cell>
          <cell r="D7429" t="str">
            <v>9" PORTLAND CEMENT CONCRETE PAVEMENT (7 YEAR WARRANTY)</v>
          </cell>
          <cell r="F7429"/>
          <cell r="G7429">
            <v>0</v>
          </cell>
        </row>
        <row r="7430">
          <cell r="A7430" t="str">
            <v>884E10051</v>
          </cell>
          <cell r="B7430"/>
          <cell r="C7430" t="str">
            <v>SY</v>
          </cell>
          <cell r="D7430" t="str">
            <v>9" PORTLAND CEMENT CONCRETE PAVEMENT (7 YEAR WARRANTY), AS PER PLAN</v>
          </cell>
          <cell r="F7430"/>
          <cell r="G7430">
            <v>0</v>
          </cell>
        </row>
        <row r="7431">
          <cell r="A7431" t="str">
            <v>884E10080</v>
          </cell>
          <cell r="B7431"/>
          <cell r="C7431" t="str">
            <v>SY</v>
          </cell>
          <cell r="D7431" t="str">
            <v>9.5" PORTLAND CEMENT CONCRETE PAVEMENT (7 YEAR WARRANTY)</v>
          </cell>
          <cell r="F7431"/>
          <cell r="G7431">
            <v>0</v>
          </cell>
        </row>
        <row r="7432">
          <cell r="A7432" t="str">
            <v>884E10100</v>
          </cell>
          <cell r="B7432"/>
          <cell r="C7432" t="str">
            <v>SY</v>
          </cell>
          <cell r="D7432" t="str">
            <v>10" PORTLAND CEMENT CONCRETE PAVEMENT (7 YEAR WARRANTY)</v>
          </cell>
          <cell r="F7432"/>
          <cell r="G7432">
            <v>0</v>
          </cell>
        </row>
        <row r="7433">
          <cell r="A7433" t="str">
            <v>884E10150</v>
          </cell>
          <cell r="B7433"/>
          <cell r="C7433" t="str">
            <v>SY</v>
          </cell>
          <cell r="D7433" t="str">
            <v>11" PORTLAND CEMENT CONCRETE PAVEMENT (7 YEAR WARRANTY)</v>
          </cell>
          <cell r="F7433"/>
          <cell r="G7433">
            <v>0</v>
          </cell>
        </row>
        <row r="7434">
          <cell r="A7434" t="str">
            <v>884E10200</v>
          </cell>
          <cell r="B7434"/>
          <cell r="C7434" t="str">
            <v>SY</v>
          </cell>
          <cell r="D7434" t="str">
            <v>12" PORTLAND CEMENT CONCRETE PAVEMENT (7 YEAR WARRANTY)</v>
          </cell>
          <cell r="F7434"/>
          <cell r="G7434">
            <v>0</v>
          </cell>
        </row>
        <row r="7435">
          <cell r="A7435" t="str">
            <v>884E10201</v>
          </cell>
          <cell r="B7435"/>
          <cell r="C7435" t="str">
            <v>SY</v>
          </cell>
          <cell r="D7435" t="str">
            <v>12" PORTLAND CEMENT CONCRETE PAVEMENT (7 YEAR WARRANTY), AS PER PLAN</v>
          </cell>
          <cell r="F7435"/>
          <cell r="G7435">
            <v>0</v>
          </cell>
        </row>
        <row r="7436">
          <cell r="A7436" t="str">
            <v>884E10240</v>
          </cell>
          <cell r="B7436"/>
          <cell r="C7436" t="str">
            <v>SY</v>
          </cell>
          <cell r="D7436" t="str">
            <v>12.5" PORTLAND CEMENT CONCRETE PAVEMENT (7 YEAR WARRANTY)</v>
          </cell>
          <cell r="F7436"/>
          <cell r="G7436">
            <v>0</v>
          </cell>
        </row>
        <row r="7437">
          <cell r="A7437" t="str">
            <v>884E10250</v>
          </cell>
          <cell r="B7437"/>
          <cell r="C7437" t="str">
            <v>SY</v>
          </cell>
          <cell r="D7437" t="str">
            <v>13" PORTLAND CEMENT CONCRETE PAVEMENT (7 YEAR WARRANTY)</v>
          </cell>
          <cell r="F7437"/>
          <cell r="G7437">
            <v>0</v>
          </cell>
        </row>
        <row r="7438">
          <cell r="A7438" t="str">
            <v>884E10270</v>
          </cell>
          <cell r="B7438"/>
          <cell r="C7438" t="str">
            <v>SY</v>
          </cell>
          <cell r="D7438" t="str">
            <v>13.5" PORTLAND CEMENT CONCRETE PAVEMENT (7 YEAR WARRANTY)</v>
          </cell>
          <cell r="F7438"/>
          <cell r="G7438">
            <v>0</v>
          </cell>
        </row>
        <row r="7439">
          <cell r="A7439" t="str">
            <v>884E10300</v>
          </cell>
          <cell r="B7439"/>
          <cell r="C7439" t="str">
            <v>SY</v>
          </cell>
          <cell r="D7439" t="str">
            <v>14" PORTLAND CEMENT CONCRETE PAVEMENT (7 YEAR WARRANTY)</v>
          </cell>
          <cell r="F7439"/>
          <cell r="G7439">
            <v>0</v>
          </cell>
        </row>
        <row r="7440">
          <cell r="A7440" t="str">
            <v>884E10320</v>
          </cell>
          <cell r="B7440"/>
          <cell r="C7440" t="str">
            <v>SY</v>
          </cell>
          <cell r="D7440" t="str">
            <v>14.5" PORTLAND CEMENT CONCRETE PAVEMENT (7 YEAR WARRANTY)</v>
          </cell>
          <cell r="F7440"/>
          <cell r="G7440">
            <v>0</v>
          </cell>
        </row>
        <row r="7441">
          <cell r="A7441" t="str">
            <v>884E10321</v>
          </cell>
          <cell r="B7441"/>
          <cell r="C7441" t="str">
            <v>SY</v>
          </cell>
          <cell r="D7441" t="str">
            <v>14.5" PORTLAND CEMENT CONCRETE PAVEMENT (7 YEAR WARRANTY), AS PER PLAN</v>
          </cell>
          <cell r="F7441"/>
          <cell r="G7441">
            <v>0</v>
          </cell>
        </row>
        <row r="7442">
          <cell r="A7442" t="str">
            <v>884E10350</v>
          </cell>
          <cell r="B7442"/>
          <cell r="C7442" t="str">
            <v>SY</v>
          </cell>
          <cell r="D7442" t="str">
            <v>15" PORTLAND CEMENT CONCRETE PAVEMENT (7 YEAR WARRANTY)</v>
          </cell>
          <cell r="F7442"/>
          <cell r="G7442">
            <v>0</v>
          </cell>
        </row>
        <row r="7443">
          <cell r="A7443" t="str">
            <v>884E80000</v>
          </cell>
          <cell r="B7443"/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B7445"/>
          <cell r="C7445" t="str">
            <v>SF</v>
          </cell>
          <cell r="D7445" t="str">
            <v>SURFACE PREPARATION OF EXISTING STRUCTURAL STEEL, WITH WARRANTY</v>
          </cell>
          <cell r="F7445"/>
          <cell r="G7445">
            <v>0</v>
          </cell>
        </row>
        <row r="7446">
          <cell r="A7446" t="str">
            <v>885E00051</v>
          </cell>
          <cell r="B7446"/>
          <cell r="C7446" t="str">
            <v>SF</v>
          </cell>
          <cell r="D7446" t="str">
            <v>SURFACE PREPARATION OF EXISTING STRUCTURAL STEEL, WITH WARRANTY, AS PER PLAN</v>
          </cell>
          <cell r="F7446"/>
          <cell r="G7446">
            <v>0</v>
          </cell>
        </row>
        <row r="7447">
          <cell r="A7447" t="str">
            <v>885E00056</v>
          </cell>
          <cell r="B7447"/>
          <cell r="C7447" t="str">
            <v>SF</v>
          </cell>
          <cell r="D7447" t="str">
            <v>FIELD PAINTING OF EXISTING STRUCTURAL STEEL, PRIME COAT, WITH WARRANTY</v>
          </cell>
          <cell r="F7447"/>
          <cell r="G7447">
            <v>0</v>
          </cell>
        </row>
        <row r="7448">
          <cell r="A7448" t="str">
            <v>885E00057</v>
          </cell>
          <cell r="B7448"/>
          <cell r="C7448" t="str">
            <v>SF</v>
          </cell>
          <cell r="D7448" t="str">
            <v>FIELD PAINTING OF EXISTING STRUCTURAL STEEL, PRIME COAT, WITH WARRANTY, AS PER PLAN</v>
          </cell>
          <cell r="F7448"/>
          <cell r="G7448">
            <v>0</v>
          </cell>
        </row>
        <row r="7449">
          <cell r="A7449" t="str">
            <v>885E00060</v>
          </cell>
          <cell r="B7449"/>
          <cell r="C7449" t="str">
            <v>SF</v>
          </cell>
          <cell r="D7449" t="str">
            <v>FIELD PAINTING OF EXISTING STRUCTURAL STEEL, INTERMEDIATE COAT, WITH WARRANTY</v>
          </cell>
          <cell r="F7449"/>
          <cell r="G7449">
            <v>0</v>
          </cell>
        </row>
        <row r="7450">
          <cell r="A7450" t="str">
            <v>885E00061</v>
          </cell>
          <cell r="B7450"/>
          <cell r="C7450" t="str">
            <v>SF</v>
          </cell>
          <cell r="D7450" t="str">
            <v>FIELD PAINTING OF EXISTING STRUCTURAL STEEL, INTERMEDIATE COAT, WITH WARRANTY, AS PER PLAN</v>
          </cell>
          <cell r="F7450"/>
          <cell r="G7450">
            <v>0</v>
          </cell>
        </row>
        <row r="7451">
          <cell r="A7451" t="str">
            <v>885E00066</v>
          </cell>
          <cell r="B7451"/>
          <cell r="C7451" t="str">
            <v>SF</v>
          </cell>
          <cell r="D7451" t="str">
            <v>FIELD PAINTING STRUCTURAL STEEL, FINISH COAT, WITH WARRANTY</v>
          </cell>
          <cell r="F7451"/>
          <cell r="G7451">
            <v>0</v>
          </cell>
        </row>
        <row r="7452">
          <cell r="A7452" t="str">
            <v>885E00067</v>
          </cell>
          <cell r="B7452"/>
          <cell r="C7452" t="str">
            <v>SF</v>
          </cell>
          <cell r="D7452" t="str">
            <v>FIELD PAINTING STRUCTURAL STEEL, FINISH COAT, WITH WARRANTY, AS PER PLAN</v>
          </cell>
          <cell r="F7452"/>
          <cell r="G7452">
            <v>0</v>
          </cell>
        </row>
        <row r="7453">
          <cell r="A7453" t="str">
            <v>885E00100</v>
          </cell>
          <cell r="B7453"/>
          <cell r="C7453" t="str">
            <v>LS</v>
          </cell>
          <cell r="D7453" t="str">
            <v>SURFACE PREPARATION OF EXISTING STRUCTURAL STEEL, WITH WARRANTY</v>
          </cell>
          <cell r="F7453"/>
          <cell r="G7453">
            <v>0</v>
          </cell>
        </row>
        <row r="7454">
          <cell r="A7454" t="str">
            <v>885E00200</v>
          </cell>
          <cell r="B7454"/>
          <cell r="C7454" t="str">
            <v>LS</v>
          </cell>
          <cell r="D7454" t="str">
            <v>FIELD PAINTING OF EXISTING STRUCTURAL STEEL, PRIME COAT, WITH WARRANTY</v>
          </cell>
          <cell r="F7454"/>
          <cell r="G7454">
            <v>0</v>
          </cell>
        </row>
        <row r="7455">
          <cell r="A7455" t="str">
            <v>885E00300</v>
          </cell>
          <cell r="B7455"/>
          <cell r="C7455" t="str">
            <v>LS</v>
          </cell>
          <cell r="D7455" t="str">
            <v>FIELD PAINTING STRUCTURAL STEEL, INTERMEDIATE COAT, WITH WARRANTY</v>
          </cell>
          <cell r="F7455"/>
          <cell r="G7455">
            <v>0</v>
          </cell>
        </row>
        <row r="7456">
          <cell r="A7456" t="str">
            <v>885E00400</v>
          </cell>
          <cell r="B7456"/>
          <cell r="C7456" t="str">
            <v>LS</v>
          </cell>
          <cell r="D7456" t="str">
            <v>FIELD PAINTING STRUCTURAL STEEL, FINISH COAT, WITH WARRANTY</v>
          </cell>
          <cell r="F7456"/>
          <cell r="G7456">
            <v>0</v>
          </cell>
        </row>
        <row r="7457">
          <cell r="A7457" t="str">
            <v>885E00504</v>
          </cell>
          <cell r="B7457"/>
          <cell r="C7457" t="str">
            <v>MNHR</v>
          </cell>
          <cell r="D7457" t="str">
            <v>GRINDING FINS, TEARS, SLIVERS ON EXISTING STRUCTURAL STEEL</v>
          </cell>
          <cell r="F7457"/>
          <cell r="G7457">
            <v>0</v>
          </cell>
        </row>
        <row r="7458">
          <cell r="A7458" t="str">
            <v>885E00800</v>
          </cell>
          <cell r="B7458"/>
          <cell r="C7458" t="str">
            <v>LB</v>
          </cell>
          <cell r="D7458" t="str">
            <v>FIELD PAINTING STRUCTURAL STEEL, INTERMEDIATE COAT, WITH WARRANTY</v>
          </cell>
          <cell r="F7458"/>
          <cell r="G7458">
            <v>0</v>
          </cell>
        </row>
        <row r="7459">
          <cell r="A7459" t="str">
            <v>885E00850</v>
          </cell>
          <cell r="B7459"/>
          <cell r="C7459" t="str">
            <v>LB</v>
          </cell>
          <cell r="D7459" t="str">
            <v>FIELD PAINTING STRUCTURAL STEEL, FINISH COAT, WITH WARRANTY</v>
          </cell>
          <cell r="F7459"/>
          <cell r="G7459">
            <v>0</v>
          </cell>
        </row>
        <row r="7460">
          <cell r="A7460" t="str">
            <v>885E10000</v>
          </cell>
          <cell r="B7460"/>
          <cell r="C7460" t="str">
            <v>EACH</v>
          </cell>
          <cell r="D7460" t="str">
            <v>FINAL INSPECTION REPAIR</v>
          </cell>
          <cell r="F7460"/>
          <cell r="G7460">
            <v>0</v>
          </cell>
        </row>
        <row r="7461">
          <cell r="A7461" t="str">
            <v>885E90000</v>
          </cell>
          <cell r="B7461"/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B7462"/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B7463"/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B7464"/>
          <cell r="C7464" t="str">
            <v>GAL</v>
          </cell>
          <cell r="D7464" t="str">
            <v>FOG SEAL</v>
          </cell>
          <cell r="F7464"/>
          <cell r="G7464">
            <v>0</v>
          </cell>
        </row>
        <row r="7465">
          <cell r="A7465" t="str">
            <v>892E10200</v>
          </cell>
          <cell r="B7465"/>
          <cell r="C7465" t="str">
            <v>CY</v>
          </cell>
          <cell r="D7465" t="str">
            <v>QC/QA CONCRETE, CLASS QC2, SUPERSTRUCTURE (DECK) WITH WARRANTY</v>
          </cell>
          <cell r="F7465"/>
          <cell r="G7465">
            <v>0</v>
          </cell>
        </row>
        <row r="7466">
          <cell r="A7466" t="str">
            <v>892E10201</v>
          </cell>
          <cell r="B7466"/>
          <cell r="C7466" t="str">
            <v>CY</v>
          </cell>
          <cell r="D7466" t="str">
            <v>QC/QA CONCRETE, CLASS QC2, SUPERSTRUCTURE (DECK) WITH WARRANTY, AS PER PLAN</v>
          </cell>
          <cell r="F7466"/>
          <cell r="G7466">
            <v>0</v>
          </cell>
        </row>
        <row r="7467">
          <cell r="A7467" t="str">
            <v>892E10400</v>
          </cell>
          <cell r="B7467"/>
          <cell r="C7467" t="str">
            <v>CY</v>
          </cell>
          <cell r="D7467" t="str">
            <v>QC/QA CONCRETE, CLASS QC3, SUPERSTRUCTURE (DECK) WITH WARRANTY</v>
          </cell>
          <cell r="F7467"/>
          <cell r="G7467">
            <v>0</v>
          </cell>
        </row>
        <row r="7468">
          <cell r="A7468" t="str">
            <v>892E10600</v>
          </cell>
          <cell r="B7468"/>
          <cell r="C7468" t="str">
            <v>SY</v>
          </cell>
          <cell r="D7468" t="str">
            <v>QC/QA CONCRETE, CLASS QC2, SUPERSTRUCTURE (DECK) WITH WARRANTY</v>
          </cell>
          <cell r="F7468"/>
          <cell r="G7468">
            <v>0</v>
          </cell>
        </row>
        <row r="7469">
          <cell r="A7469" t="str">
            <v>892E10800</v>
          </cell>
          <cell r="B7469"/>
          <cell r="C7469" t="str">
            <v>SY</v>
          </cell>
          <cell r="D7469" t="str">
            <v>QC/QA CONCRETE, CLASS QC3, SUPERSTRUCTURE (DECK) WITH WARRANTY</v>
          </cell>
          <cell r="F7469"/>
          <cell r="G7469">
            <v>0</v>
          </cell>
        </row>
        <row r="7470">
          <cell r="A7470" t="str">
            <v>895E10010</v>
          </cell>
          <cell r="B7470"/>
          <cell r="C7470" t="str">
            <v>EACH</v>
          </cell>
          <cell r="D7470" t="str">
            <v>MANUFACTURED WATER QUALITY STRUCTURE, TYPE 1</v>
          </cell>
          <cell r="F7470"/>
          <cell r="G7470">
            <v>0</v>
          </cell>
        </row>
        <row r="7471">
          <cell r="A7471" t="str">
            <v>895E10011</v>
          </cell>
          <cell r="B7471"/>
          <cell r="C7471" t="str">
            <v>EACH</v>
          </cell>
          <cell r="D7471" t="str">
            <v>MANUFACTURED WATER QUALITY STRUCTURE, TYPE 1, AS PER PLAN</v>
          </cell>
          <cell r="F7471"/>
          <cell r="G7471">
            <v>0</v>
          </cell>
        </row>
        <row r="7472">
          <cell r="A7472" t="str">
            <v>895E10020</v>
          </cell>
          <cell r="B7472"/>
          <cell r="C7472" t="str">
            <v>EACH</v>
          </cell>
          <cell r="D7472" t="str">
            <v>MANUFACTURED WATER QUALITY STRUCTURE, TYPE 2</v>
          </cell>
          <cell r="F7472"/>
          <cell r="G7472">
            <v>0</v>
          </cell>
        </row>
        <row r="7473">
          <cell r="A7473" t="str">
            <v>895E10021</v>
          </cell>
          <cell r="B7473"/>
          <cell r="C7473" t="str">
            <v>EACH</v>
          </cell>
          <cell r="D7473" t="str">
            <v>MANUFACTURED WATER QUALITY STRUCTURE, TYPE 2, AS PER PLAN</v>
          </cell>
          <cell r="F7473"/>
          <cell r="G7473">
            <v>0</v>
          </cell>
        </row>
        <row r="7474">
          <cell r="A7474" t="str">
            <v>895E10030</v>
          </cell>
          <cell r="B7474"/>
          <cell r="C7474" t="str">
            <v>EACH</v>
          </cell>
          <cell r="D7474" t="str">
            <v>MANUFACTURED WATER QUALITY STRUCTURE, TYPE 3</v>
          </cell>
          <cell r="F7474"/>
          <cell r="G7474">
            <v>0</v>
          </cell>
        </row>
        <row r="7475">
          <cell r="A7475" t="str">
            <v>895E10040</v>
          </cell>
          <cell r="B7475"/>
          <cell r="C7475" t="str">
            <v>EACH</v>
          </cell>
          <cell r="D7475" t="str">
            <v>MANUFACTURED WATER QUALITY STRUCTURE, TYPE 4</v>
          </cell>
          <cell r="F7475"/>
          <cell r="G7475">
            <v>0</v>
          </cell>
        </row>
        <row r="7476">
          <cell r="A7476" t="str">
            <v>896E00010</v>
          </cell>
          <cell r="B7476"/>
          <cell r="C7476" t="str">
            <v>SNMT</v>
          </cell>
          <cell r="D7476" t="str">
            <v>PORTABLE NON-INTRUSIVE TRAFFIC SENSOR, CLASS I</v>
          </cell>
          <cell r="F7476"/>
          <cell r="G7476">
            <v>0</v>
          </cell>
        </row>
        <row r="7477">
          <cell r="A7477" t="str">
            <v>896E00012</v>
          </cell>
          <cell r="B7477"/>
          <cell r="C7477" t="str">
            <v>SNMT</v>
          </cell>
          <cell r="D7477" t="str">
            <v>PORTABLE NON-INTRUSIVE TRAFFIC SENSOR, CLASS II</v>
          </cell>
          <cell r="F7477"/>
          <cell r="G7477">
            <v>0</v>
          </cell>
        </row>
        <row r="7478">
          <cell r="A7478" t="str">
            <v>896E00020</v>
          </cell>
          <cell r="B7478"/>
          <cell r="C7478" t="str">
            <v>SNMT</v>
          </cell>
          <cell r="D7478" t="str">
            <v>PORTABLE CHANGEABLE MESSAGE SIGN</v>
          </cell>
          <cell r="F7478"/>
          <cell r="G7478">
            <v>0</v>
          </cell>
        </row>
        <row r="7479">
          <cell r="A7479" t="str">
            <v>896E00021</v>
          </cell>
          <cell r="B7479"/>
          <cell r="C7479" t="str">
            <v>SNMT</v>
          </cell>
          <cell r="D7479" t="str">
            <v>PORTABLE CHANGEABLE MESSAGE SIGN, AS PER PLAN</v>
          </cell>
          <cell r="F7479"/>
          <cell r="G7479">
            <v>0</v>
          </cell>
        </row>
        <row r="7480">
          <cell r="A7480" t="str">
            <v>897E01010</v>
          </cell>
          <cell r="B7480"/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B7481"/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B7482"/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B7483"/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B7484"/>
          <cell r="C7484" t="str">
            <v>SY</v>
          </cell>
          <cell r="D7484" t="str">
            <v>PATCHING PLANED SURFACE</v>
          </cell>
          <cell r="F7484"/>
          <cell r="G7484">
            <v>0</v>
          </cell>
        </row>
        <row r="7485">
          <cell r="A7485" t="str">
            <v>897E02001</v>
          </cell>
          <cell r="B7485"/>
          <cell r="C7485" t="str">
            <v>SY</v>
          </cell>
          <cell r="D7485" t="str">
            <v>PATCHING PLANED SURFACE, AS PER PLAN</v>
          </cell>
          <cell r="F7485"/>
          <cell r="G7485">
            <v>0</v>
          </cell>
        </row>
        <row r="7486">
          <cell r="A7486" t="str">
            <v>900E01000</v>
          </cell>
          <cell r="B7486"/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B7487"/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B7488"/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B7489"/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B7490"/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B7491"/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B7492"/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B7493"/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B7494"/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B7495"/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B7496"/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B7497"/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B7498"/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F7499"/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/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/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/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/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/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/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/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/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/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/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/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/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/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/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/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/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/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/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/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/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/>
          <cell r="C7522" t="str">
            <v>LS</v>
          </cell>
          <cell r="D7522" t="str">
            <v>447 MAT DENSITY ADJUSTMENT</v>
          </cell>
          <cell r="F7522"/>
          <cell r="G7522">
            <v>0</v>
          </cell>
        </row>
        <row r="7523">
          <cell r="A7523" t="str">
            <v>990E24170</v>
          </cell>
          <cell r="B7523"/>
          <cell r="C7523" t="str">
            <v>LS</v>
          </cell>
          <cell r="D7523" t="str">
            <v>447 JOINT DENSITY ADJUSTMENT</v>
          </cell>
          <cell r="F7523"/>
          <cell r="G7523">
            <v>0</v>
          </cell>
        </row>
        <row r="7524">
          <cell r="A7524" t="str">
            <v>990E24200</v>
          </cell>
          <cell r="B7524"/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/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/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/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/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/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/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/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/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/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/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/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/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/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/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/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/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/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/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/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/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/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/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/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/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/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/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/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/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/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F7557"/>
          <cell r="G7557"/>
        </row>
        <row r="7558">
          <cell r="A7558"/>
          <cell r="C7558"/>
          <cell r="D7558"/>
          <cell r="F7558"/>
          <cell r="G7558"/>
        </row>
        <row r="7559">
          <cell r="A7559"/>
          <cell r="C7559"/>
          <cell r="D7559"/>
          <cell r="F7559"/>
          <cell r="G7559"/>
        </row>
        <row r="7560">
          <cell r="A7560"/>
          <cell r="C7560"/>
          <cell r="D7560"/>
          <cell r="F7560"/>
          <cell r="G7560"/>
        </row>
        <row r="7561">
          <cell r="A7561"/>
          <cell r="C7561"/>
          <cell r="D7561"/>
          <cell r="F7561"/>
          <cell r="G7561"/>
        </row>
        <row r="7562">
          <cell r="A7562"/>
          <cell r="C7562"/>
          <cell r="D7562"/>
          <cell r="F7562"/>
          <cell r="G7562"/>
        </row>
        <row r="7563">
          <cell r="A7563"/>
          <cell r="C7563"/>
          <cell r="D7563"/>
          <cell r="F7563"/>
          <cell r="G7563"/>
        </row>
        <row r="7564">
          <cell r="A7564"/>
          <cell r="C7564"/>
          <cell r="D7564"/>
          <cell r="F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F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F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F7580"/>
          <cell r="G7580"/>
        </row>
        <row r="7581">
          <cell r="A7581"/>
          <cell r="C7581"/>
          <cell r="D7581"/>
          <cell r="F7581"/>
          <cell r="G7581"/>
        </row>
        <row r="7582">
          <cell r="A7582"/>
          <cell r="C7582"/>
          <cell r="D7582"/>
          <cell r="F7582"/>
          <cell r="G7582"/>
        </row>
        <row r="7583">
          <cell r="A7583"/>
          <cell r="C7583"/>
          <cell r="D7583"/>
          <cell r="F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F7595"/>
          <cell r="G7595"/>
        </row>
        <row r="7596">
          <cell r="A7596"/>
          <cell r="C7596"/>
          <cell r="D7596"/>
          <cell r="F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F7598"/>
          <cell r="G7598"/>
        </row>
        <row r="7599">
          <cell r="A7599"/>
          <cell r="C7599"/>
          <cell r="D7599"/>
          <cell r="F7599"/>
          <cell r="G7599"/>
        </row>
        <row r="7600">
          <cell r="A7600"/>
          <cell r="C7600"/>
          <cell r="D7600"/>
          <cell r="F7600"/>
          <cell r="G7600"/>
        </row>
        <row r="7601">
          <cell r="A7601"/>
          <cell r="C7601"/>
          <cell r="D7601"/>
          <cell r="F7601"/>
          <cell r="G7601"/>
        </row>
        <row r="7602">
          <cell r="A7602"/>
          <cell r="C7602"/>
          <cell r="D7602"/>
          <cell r="F7602"/>
          <cell r="G7602"/>
        </row>
        <row r="7603">
          <cell r="A7603"/>
          <cell r="C7603"/>
          <cell r="D7603"/>
          <cell r="F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F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F7624"/>
          <cell r="G7624"/>
        </row>
        <row r="7625">
          <cell r="A7625"/>
          <cell r="C7625"/>
          <cell r="D7625"/>
          <cell r="F7625"/>
          <cell r="G7625"/>
        </row>
        <row r="7626">
          <cell r="A7626"/>
          <cell r="B7626"/>
          <cell r="C7626"/>
          <cell r="D7626"/>
          <cell r="F7626"/>
          <cell r="G7626"/>
        </row>
        <row r="7627">
          <cell r="A7627"/>
          <cell r="B7627"/>
          <cell r="C7627"/>
          <cell r="D7627"/>
          <cell r="F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G7630"/>
        </row>
        <row r="7631">
          <cell r="A7631"/>
          <cell r="C7631"/>
          <cell r="D7631"/>
          <cell r="G7631"/>
        </row>
        <row r="7632">
          <cell r="A7632"/>
          <cell r="C7632"/>
          <cell r="D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F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G7686"/>
        </row>
        <row r="7687">
          <cell r="A7687"/>
          <cell r="C7687"/>
          <cell r="D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F7690"/>
          <cell r="G7690"/>
        </row>
        <row r="7691">
          <cell r="A7691"/>
          <cell r="C7691"/>
          <cell r="D7691"/>
          <cell r="F7691"/>
          <cell r="G7691"/>
        </row>
        <row r="7692">
          <cell r="A7692"/>
          <cell r="C7692"/>
          <cell r="D7692"/>
          <cell r="F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C7712"/>
          <cell r="D7712"/>
          <cell r="G7712"/>
        </row>
        <row r="7713">
          <cell r="A7713"/>
          <cell r="C7713"/>
          <cell r="D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G7715"/>
        </row>
        <row r="7716">
          <cell r="A7716"/>
          <cell r="C7716"/>
          <cell r="D7716"/>
          <cell r="G7716"/>
        </row>
        <row r="7717">
          <cell r="A7717"/>
          <cell r="C7717"/>
          <cell r="D7717"/>
          <cell r="G7717"/>
        </row>
        <row r="7718">
          <cell r="A7718"/>
          <cell r="C7718"/>
          <cell r="D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B7731"/>
          <cell r="C7731"/>
          <cell r="D7731"/>
          <cell r="F7731"/>
          <cell r="G7731"/>
        </row>
        <row r="7732">
          <cell r="A7732"/>
          <cell r="B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F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G7760"/>
        </row>
        <row r="7761">
          <cell r="A7761"/>
          <cell r="C7761"/>
          <cell r="D7761"/>
          <cell r="G7761"/>
        </row>
        <row r="7762">
          <cell r="A7762"/>
          <cell r="C7762"/>
          <cell r="D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B7764"/>
          <cell r="C7764"/>
          <cell r="D7764"/>
          <cell r="F7764"/>
          <cell r="G7764"/>
        </row>
        <row r="7765">
          <cell r="A7765"/>
          <cell r="C7765"/>
          <cell r="D7765"/>
          <cell r="G7765"/>
        </row>
        <row r="7766">
          <cell r="A7766"/>
          <cell r="C7766"/>
          <cell r="D7766"/>
          <cell r="G7766"/>
        </row>
        <row r="7767">
          <cell r="A7767"/>
          <cell r="C7767"/>
          <cell r="D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F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G7784"/>
        </row>
        <row r="7785">
          <cell r="A7785"/>
          <cell r="C7785"/>
          <cell r="D7785"/>
          <cell r="G7785"/>
        </row>
        <row r="7786">
          <cell r="A7786"/>
          <cell r="C7786"/>
          <cell r="D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G7798"/>
        </row>
        <row r="7799">
          <cell r="A7799"/>
          <cell r="C7799"/>
          <cell r="D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G7801"/>
        </row>
        <row r="7802">
          <cell r="A7802"/>
          <cell r="C7802"/>
          <cell r="D7802"/>
          <cell r="G7802"/>
        </row>
        <row r="7803">
          <cell r="A7803"/>
          <cell r="C7803"/>
          <cell r="D7803"/>
          <cell r="G7803"/>
        </row>
        <row r="7804">
          <cell r="A7804"/>
          <cell r="C7804"/>
          <cell r="D7804"/>
          <cell r="G7804"/>
        </row>
        <row r="7805">
          <cell r="A7805"/>
          <cell r="C7805"/>
          <cell r="D7805"/>
          <cell r="G7805"/>
        </row>
        <row r="7806">
          <cell r="A7806"/>
          <cell r="C7806"/>
          <cell r="D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F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G7827"/>
        </row>
        <row r="7828">
          <cell r="A7828"/>
          <cell r="C7828"/>
          <cell r="D7828"/>
          <cell r="G7828"/>
        </row>
        <row r="7829">
          <cell r="A7829"/>
          <cell r="C7829"/>
          <cell r="D7829"/>
          <cell r="G7829"/>
        </row>
        <row r="7830">
          <cell r="A7830"/>
          <cell r="C7830"/>
          <cell r="D7830"/>
          <cell r="F7830"/>
          <cell r="G7830"/>
        </row>
        <row r="7831">
          <cell r="A7831"/>
          <cell r="C7831"/>
          <cell r="D7831"/>
          <cell r="F7831"/>
          <cell r="G7831"/>
        </row>
        <row r="7832">
          <cell r="A7832"/>
          <cell r="C7832"/>
          <cell r="D7832"/>
          <cell r="F7832"/>
          <cell r="G7832"/>
        </row>
        <row r="7833">
          <cell r="A7833"/>
          <cell r="C7833"/>
          <cell r="D7833"/>
          <cell r="F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F7839"/>
          <cell r="G7839"/>
        </row>
        <row r="7840">
          <cell r="A7840"/>
          <cell r="C7840"/>
          <cell r="D7840"/>
          <cell r="F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F7842"/>
          <cell r="G7842"/>
        </row>
        <row r="7843">
          <cell r="A7843"/>
          <cell r="C7843"/>
          <cell r="D7843"/>
          <cell r="F7843"/>
          <cell r="G7843"/>
        </row>
        <row r="7844">
          <cell r="A7844"/>
          <cell r="C7844"/>
          <cell r="D7844"/>
          <cell r="F7844"/>
          <cell r="G7844"/>
        </row>
        <row r="7845">
          <cell r="A7845"/>
          <cell r="C7845"/>
          <cell r="D7845"/>
          <cell r="F7845"/>
          <cell r="G7845"/>
        </row>
        <row r="7846">
          <cell r="A7846"/>
          <cell r="C7846"/>
          <cell r="D7846"/>
          <cell r="F7846"/>
          <cell r="G7846"/>
        </row>
        <row r="7847">
          <cell r="A7847"/>
          <cell r="C7847"/>
          <cell r="D7847"/>
          <cell r="F7847"/>
          <cell r="G7847"/>
        </row>
        <row r="7848">
          <cell r="A7848"/>
          <cell r="C7848"/>
          <cell r="D7848"/>
          <cell r="F7848"/>
          <cell r="G7848"/>
        </row>
        <row r="7849">
          <cell r="A7849"/>
          <cell r="C7849"/>
          <cell r="D7849"/>
          <cell r="F7849"/>
          <cell r="G7849"/>
        </row>
        <row r="7850">
          <cell r="A7850"/>
          <cell r="C7850"/>
          <cell r="D7850"/>
          <cell r="F7850"/>
          <cell r="G7850"/>
        </row>
        <row r="7851">
          <cell r="A7851"/>
          <cell r="C7851"/>
          <cell r="D7851"/>
          <cell r="F7851"/>
          <cell r="G7851"/>
        </row>
        <row r="7852">
          <cell r="A7852"/>
          <cell r="C7852"/>
          <cell r="D7852"/>
          <cell r="F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F7854"/>
          <cell r="G7854"/>
        </row>
        <row r="7855">
          <cell r="A7855"/>
          <cell r="B7855"/>
          <cell r="C7855"/>
          <cell r="D7855"/>
          <cell r="G7855"/>
        </row>
        <row r="7856">
          <cell r="A7856"/>
          <cell r="B7856"/>
          <cell r="C7856"/>
          <cell r="D7856"/>
          <cell r="G7856"/>
        </row>
        <row r="7857">
          <cell r="A7857"/>
          <cell r="B7857"/>
          <cell r="C7857"/>
          <cell r="D7857"/>
          <cell r="G7857"/>
        </row>
        <row r="7858">
          <cell r="A7858"/>
          <cell r="B7858"/>
          <cell r="C7858"/>
          <cell r="D7858"/>
          <cell r="G7858"/>
        </row>
        <row r="7859">
          <cell r="A7859"/>
          <cell r="B7859"/>
          <cell r="C7859"/>
          <cell r="D7859"/>
          <cell r="G7859"/>
        </row>
        <row r="7860">
          <cell r="A7860"/>
          <cell r="B7860"/>
          <cell r="C7860"/>
          <cell r="D7860"/>
          <cell r="G7860"/>
        </row>
        <row r="7861">
          <cell r="A7861"/>
          <cell r="B7861"/>
          <cell r="C7861"/>
          <cell r="D7861"/>
          <cell r="G7861"/>
        </row>
        <row r="7862">
          <cell r="A7862"/>
          <cell r="B7862"/>
          <cell r="C7862"/>
          <cell r="D7862"/>
          <cell r="G7862"/>
        </row>
        <row r="7863">
          <cell r="A7863"/>
          <cell r="B7863"/>
          <cell r="C7863"/>
          <cell r="D7863"/>
          <cell r="G7863"/>
        </row>
        <row r="7864">
          <cell r="A7864"/>
          <cell r="B7864"/>
          <cell r="C7864"/>
          <cell r="D7864"/>
          <cell r="G7864"/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  <row r="7867">
          <cell r="A7867"/>
          <cell r="C7867"/>
          <cell r="D7867"/>
          <cell r="F7867"/>
          <cell r="G7867"/>
        </row>
        <row r="7868">
          <cell r="A7868"/>
          <cell r="C7868"/>
          <cell r="D7868"/>
          <cell r="F7868"/>
          <cell r="G7868"/>
        </row>
        <row r="7869">
          <cell r="A7869"/>
          <cell r="C7869"/>
          <cell r="D7869"/>
          <cell r="F7869"/>
          <cell r="G7869"/>
        </row>
        <row r="7870">
          <cell r="A7870"/>
          <cell r="C7870"/>
          <cell r="D7870"/>
          <cell r="F7870"/>
          <cell r="G7870"/>
        </row>
        <row r="7871">
          <cell r="A7871"/>
          <cell r="C7871"/>
          <cell r="D7871"/>
          <cell r="F7871"/>
          <cell r="G7871"/>
        </row>
        <row r="7872">
          <cell r="A7872"/>
          <cell r="C7872"/>
          <cell r="D7872"/>
          <cell r="F7872"/>
          <cell r="G7872"/>
        </row>
        <row r="7873">
          <cell r="A7873"/>
          <cell r="C7873"/>
          <cell r="D7873"/>
          <cell r="F7873"/>
          <cell r="G7873"/>
        </row>
        <row r="7874">
          <cell r="A7874"/>
          <cell r="C7874"/>
          <cell r="D7874"/>
          <cell r="F7874"/>
          <cell r="G7874"/>
        </row>
        <row r="7875">
          <cell r="A7875"/>
          <cell r="C7875"/>
          <cell r="D7875"/>
          <cell r="F7875"/>
          <cell r="G7875"/>
        </row>
        <row r="7876">
          <cell r="A7876"/>
          <cell r="C7876"/>
          <cell r="D7876"/>
          <cell r="F7876"/>
          <cell r="G7876"/>
        </row>
        <row r="7877">
          <cell r="A7877"/>
          <cell r="C7877"/>
          <cell r="D7877"/>
          <cell r="F7877"/>
          <cell r="G7877"/>
        </row>
        <row r="7878">
          <cell r="A7878"/>
          <cell r="C7878"/>
          <cell r="D7878"/>
          <cell r="F7878"/>
          <cell r="G7878"/>
        </row>
        <row r="7879">
          <cell r="A7879"/>
          <cell r="C7879"/>
          <cell r="D7879"/>
          <cell r="F7879"/>
          <cell r="G7879"/>
        </row>
        <row r="7880">
          <cell r="A7880"/>
          <cell r="C7880"/>
          <cell r="D7880"/>
          <cell r="F7880"/>
          <cell r="G7880"/>
        </row>
        <row r="7881">
          <cell r="A7881"/>
          <cell r="C7881"/>
          <cell r="D7881"/>
          <cell r="F7881"/>
          <cell r="G7881"/>
        </row>
        <row r="7882">
          <cell r="A7882"/>
          <cell r="C7882"/>
          <cell r="D7882"/>
          <cell r="F7882"/>
          <cell r="G7882"/>
        </row>
        <row r="7883">
          <cell r="A7883"/>
          <cell r="C7883"/>
          <cell r="D7883"/>
          <cell r="F7883"/>
          <cell r="G7883"/>
        </row>
        <row r="7884">
          <cell r="A7884"/>
          <cell r="C7884"/>
          <cell r="D7884"/>
          <cell r="F7884"/>
          <cell r="G7884"/>
        </row>
        <row r="7885">
          <cell r="A7885"/>
          <cell r="C7885"/>
          <cell r="D7885"/>
          <cell r="F7885"/>
          <cell r="G7885"/>
        </row>
        <row r="7886">
          <cell r="A7886"/>
          <cell r="C7886"/>
          <cell r="D7886"/>
          <cell r="F7886"/>
          <cell r="G7886"/>
        </row>
        <row r="7887">
          <cell r="A7887"/>
          <cell r="C7887"/>
          <cell r="D7887"/>
          <cell r="F7887"/>
          <cell r="G7887"/>
        </row>
        <row r="7888">
          <cell r="A7888"/>
          <cell r="C7888"/>
          <cell r="D7888"/>
          <cell r="F7888"/>
          <cell r="G7888"/>
        </row>
        <row r="7889">
          <cell r="A7889"/>
          <cell r="C7889"/>
          <cell r="D7889"/>
          <cell r="F7889"/>
          <cell r="G7889"/>
        </row>
        <row r="7890">
          <cell r="A7890"/>
          <cell r="C7890"/>
          <cell r="D7890"/>
          <cell r="F7890"/>
          <cell r="G7890"/>
        </row>
        <row r="7891">
          <cell r="A7891"/>
          <cell r="C7891"/>
          <cell r="D7891"/>
          <cell r="F7891"/>
          <cell r="G7891"/>
        </row>
        <row r="7892">
          <cell r="A7892"/>
          <cell r="C7892"/>
          <cell r="D7892"/>
          <cell r="F7892"/>
          <cell r="G7892"/>
        </row>
        <row r="7893">
          <cell r="A7893"/>
          <cell r="C7893"/>
          <cell r="D7893"/>
          <cell r="F7893"/>
          <cell r="G7893"/>
        </row>
        <row r="7894">
          <cell r="A7894"/>
          <cell r="C7894"/>
          <cell r="D7894"/>
          <cell r="F7894"/>
          <cell r="G7894"/>
        </row>
        <row r="7895">
          <cell r="A7895"/>
          <cell r="C7895"/>
          <cell r="D7895"/>
          <cell r="F7895"/>
          <cell r="G7895"/>
        </row>
        <row r="7896">
          <cell r="A7896"/>
          <cell r="C7896"/>
          <cell r="D7896"/>
          <cell r="F7896"/>
          <cell r="G7896"/>
        </row>
        <row r="7897">
          <cell r="A7897"/>
          <cell r="C7897"/>
          <cell r="D7897"/>
          <cell r="F7897"/>
          <cell r="G7897"/>
        </row>
        <row r="7898">
          <cell r="A7898"/>
          <cell r="C7898"/>
          <cell r="D7898"/>
          <cell r="F7898"/>
          <cell r="G7898"/>
        </row>
        <row r="7899">
          <cell r="A7899"/>
          <cell r="C7899"/>
          <cell r="D7899"/>
          <cell r="F7899"/>
          <cell r="G7899"/>
        </row>
        <row r="7900">
          <cell r="A7900"/>
          <cell r="C7900"/>
          <cell r="D7900"/>
          <cell r="F7900"/>
          <cell r="G7900"/>
        </row>
        <row r="7901">
          <cell r="A7901"/>
          <cell r="C7901"/>
          <cell r="D7901"/>
          <cell r="F7901"/>
          <cell r="G7901"/>
        </row>
        <row r="7902">
          <cell r="A7902"/>
          <cell r="C7902"/>
          <cell r="D7902"/>
          <cell r="F7902"/>
          <cell r="G7902"/>
        </row>
        <row r="7903">
          <cell r="A7903"/>
          <cell r="C7903"/>
          <cell r="D7903"/>
          <cell r="F7903"/>
          <cell r="G7903"/>
        </row>
        <row r="7904">
          <cell r="A7904"/>
          <cell r="C7904"/>
          <cell r="D7904"/>
          <cell r="F7904"/>
          <cell r="G7904"/>
        </row>
        <row r="7905">
          <cell r="A7905"/>
          <cell r="C7905"/>
          <cell r="D7905"/>
          <cell r="F7905"/>
          <cell r="G7905"/>
        </row>
        <row r="7906">
          <cell r="A7906"/>
          <cell r="C7906"/>
          <cell r="D7906"/>
          <cell r="F7906"/>
          <cell r="G7906"/>
        </row>
        <row r="7907">
          <cell r="A7907"/>
          <cell r="C7907"/>
          <cell r="D7907"/>
          <cell r="F7907"/>
          <cell r="G7907"/>
        </row>
        <row r="7908">
          <cell r="A7908"/>
          <cell r="C7908"/>
          <cell r="D7908"/>
          <cell r="F7908"/>
          <cell r="G7908"/>
        </row>
        <row r="7909">
          <cell r="A7909"/>
          <cell r="C7909"/>
          <cell r="D7909"/>
          <cell r="F7909"/>
          <cell r="G7909"/>
        </row>
        <row r="7910">
          <cell r="A7910"/>
          <cell r="C7910"/>
          <cell r="D7910"/>
          <cell r="F7910"/>
          <cell r="G7910"/>
        </row>
        <row r="7911">
          <cell r="A7911"/>
          <cell r="C7911"/>
          <cell r="D7911"/>
          <cell r="F7911"/>
          <cell r="G7911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0"/>
  <sheetViews>
    <sheetView showGridLines="0" tabSelected="1" zoomScale="90" zoomScaleNormal="90" workbookViewId="0">
      <selection activeCell="T33" sqref="T3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11</v>
      </c>
      <c r="D7" s="95">
        <f>AG7</f>
        <v>1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32">
        <v>6</v>
      </c>
      <c r="D8" s="96" t="s">
        <v>9</v>
      </c>
      <c r="E8" s="96"/>
      <c r="F8" s="96"/>
      <c r="G8" s="96"/>
      <c r="H8" s="96"/>
      <c r="I8" s="96"/>
      <c r="J8" s="96"/>
      <c r="K8" s="27"/>
      <c r="L8" s="27"/>
      <c r="M8" s="27" t="s">
        <v>42</v>
      </c>
      <c r="N8" s="27" t="s">
        <v>28</v>
      </c>
      <c r="O8" s="27" t="s">
        <v>23</v>
      </c>
      <c r="P8" s="27" t="s">
        <v>40</v>
      </c>
      <c r="Q8" s="27" t="s">
        <v>41</v>
      </c>
      <c r="R8" s="27"/>
      <c r="S8" s="27" t="s">
        <v>24</v>
      </c>
      <c r="T8" s="27" t="s">
        <v>36</v>
      </c>
      <c r="U8" s="27" t="s">
        <v>39</v>
      </c>
      <c r="V8" s="27" t="s">
        <v>38</v>
      </c>
      <c r="W8" s="27" t="s">
        <v>43</v>
      </c>
      <c r="X8" s="27" t="s">
        <v>33</v>
      </c>
      <c r="Y8" s="27" t="s">
        <v>34</v>
      </c>
      <c r="Z8" s="27"/>
      <c r="AA8" s="27" t="s">
        <v>35</v>
      </c>
      <c r="AB8" s="27"/>
      <c r="AC8" s="27"/>
      <c r="AD8" s="27"/>
      <c r="AE8" s="27"/>
    </row>
    <row r="9" spans="1:38" ht="12.75" customHeight="1" thickBot="1" x14ac:dyDescent="0.25">
      <c r="D9" s="99" t="s">
        <v>10</v>
      </c>
      <c r="E9" s="99"/>
      <c r="F9" s="99"/>
      <c r="G9" s="99"/>
      <c r="H9" s="99"/>
      <c r="I9" s="99"/>
      <c r="J9" s="99"/>
      <c r="K9" s="20"/>
      <c r="L9" s="20"/>
      <c r="M9" s="20"/>
      <c r="N9" s="20"/>
      <c r="O9" s="20"/>
      <c r="P9" s="20"/>
      <c r="Q9" s="33"/>
      <c r="R9" s="33"/>
      <c r="S9" s="33"/>
      <c r="T9" s="20" t="s">
        <v>37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3" t="s">
        <v>12</v>
      </c>
      <c r="D10" s="75" t="s">
        <v>0</v>
      </c>
      <c r="E10" s="75" t="s">
        <v>1</v>
      </c>
      <c r="F10" s="78" t="s">
        <v>2</v>
      </c>
      <c r="G10" s="79"/>
      <c r="H10" s="79"/>
      <c r="I10" s="79"/>
      <c r="J10" s="79"/>
      <c r="K10" s="75" t="s">
        <v>21</v>
      </c>
      <c r="L10" s="92" t="s">
        <v>22</v>
      </c>
      <c r="M10" s="35" t="str">
        <f t="shared" ref="M10:AE10" si="0">IF(OR(TRIM(M8)=0,TRIM(M8)=""),"",IF(IFERROR(TRIM(INDEX(QryItemNamed,MATCH(TRIM(M8),ITEM,0),2)),"")="Y","SPECIAL",LEFT(IFERROR(TRIM(INDEX(ITEM,MATCH(TRIM(M8),ITEM,0))),""),3)))</f>
        <v>202</v>
      </c>
      <c r="N10" s="35" t="str">
        <f t="shared" si="0"/>
        <v>202</v>
      </c>
      <c r="O10" s="35" t="str">
        <f t="shared" si="0"/>
        <v>204</v>
      </c>
      <c r="P10" s="35" t="str">
        <f t="shared" si="0"/>
        <v>608</v>
      </c>
      <c r="Q10" s="36" t="str">
        <f t="shared" si="0"/>
        <v>608</v>
      </c>
      <c r="R10" s="36" t="str">
        <f t="shared" si="0"/>
        <v/>
      </c>
      <c r="S10" s="36" t="str">
        <f t="shared" si="0"/>
        <v>304</v>
      </c>
      <c r="T10" s="36" t="str">
        <f t="shared" si="0"/>
        <v>407</v>
      </c>
      <c r="U10" s="36" t="str">
        <f t="shared" si="0"/>
        <v>441</v>
      </c>
      <c r="V10" s="36" t="str">
        <f t="shared" si="0"/>
        <v>441</v>
      </c>
      <c r="W10" s="36" t="str">
        <f t="shared" si="0"/>
        <v>609</v>
      </c>
      <c r="X10" s="36" t="str">
        <f t="shared" si="0"/>
        <v>609</v>
      </c>
      <c r="Y10" s="36" t="str">
        <f t="shared" si="0"/>
        <v>613</v>
      </c>
      <c r="Z10" s="36" t="str">
        <f t="shared" si="0"/>
        <v/>
      </c>
      <c r="AA10" s="36" t="str">
        <f t="shared" si="0"/>
        <v>611</v>
      </c>
      <c r="AB10" s="36" t="str">
        <f t="shared" si="0"/>
        <v/>
      </c>
      <c r="AC10" s="36"/>
      <c r="AD10" s="36" t="str">
        <f t="shared" si="0"/>
        <v/>
      </c>
      <c r="AE10" s="36" t="str">
        <f t="shared" si="0"/>
        <v/>
      </c>
    </row>
    <row r="11" spans="1:38" ht="12.75" customHeight="1" x14ac:dyDescent="0.2">
      <c r="B11" s="64"/>
      <c r="D11" s="76"/>
      <c r="E11" s="76"/>
      <c r="F11" s="81"/>
      <c r="G11" s="82"/>
      <c r="H11" s="82"/>
      <c r="I11" s="82"/>
      <c r="J11" s="82"/>
      <c r="K11" s="76"/>
      <c r="L11" s="93"/>
      <c r="M11" s="115" t="str">
        <f t="shared" ref="M11:AE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PAVEMENT REMOVED</v>
      </c>
      <c r="N11" s="115" t="str">
        <f t="shared" ref="N11:P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WALK REMOVED</v>
      </c>
      <c r="O11" s="115" t="str">
        <f t="shared" si="2"/>
        <v>SUBGRADE COMPACTION</v>
      </c>
      <c r="P11" s="115" t="str">
        <f t="shared" si="2"/>
        <v>4" CONCRETE WALK, AS PER PLAN</v>
      </c>
      <c r="Q11" s="87" t="str">
        <f t="shared" si="1"/>
        <v>CURB RAMP, AS PER PLAN</v>
      </c>
      <c r="R11" s="87" t="str">
        <f t="shared" si="1"/>
        <v/>
      </c>
      <c r="S11" s="87" t="str">
        <f t="shared" si="1"/>
        <v>AGGREGATE BASE</v>
      </c>
      <c r="T11" s="87" t="str">
        <f t="shared" si="1"/>
        <v>NON-TRACKING TACK COAT0.06 GAL/S.Y.</v>
      </c>
      <c r="U11" s="87" t="str">
        <f t="shared" si="1"/>
        <v>ASPHALT CONCRETE INTERMEDIATE COURSE, TYPE 2, (449)</v>
      </c>
      <c r="V11" s="87" t="str">
        <f t="shared" si="1"/>
        <v>ASPHALT CONCRETE SURFACE COURSE, TYPE 1, (449), PG64-22</v>
      </c>
      <c r="W11" s="87" t="str">
        <f t="shared" si="1"/>
        <v>CURB, TYPE 6, AS PER PLAN</v>
      </c>
      <c r="X11" s="87" t="str">
        <f t="shared" si="1"/>
        <v>6" CONCRETE TRAFFIC ISLAND</v>
      </c>
      <c r="Y11" s="87" t="str">
        <f t="shared" si="1"/>
        <v>LOW STRENGTH MORTAR BACKFILL</v>
      </c>
      <c r="Z11" s="87" t="str">
        <f t="shared" si="1"/>
        <v/>
      </c>
      <c r="AA11" s="87" t="str">
        <f t="shared" si="1"/>
        <v>12" CONDUIT, TYPE A</v>
      </c>
      <c r="AB11" s="87" t="str">
        <f t="shared" si="1"/>
        <v/>
      </c>
      <c r="AC11" s="87" t="str">
        <f t="shared" si="1"/>
        <v/>
      </c>
      <c r="AD11" s="87" t="str">
        <f t="shared" si="1"/>
        <v/>
      </c>
      <c r="AE11" s="87" t="str">
        <f t="shared" si="1"/>
        <v/>
      </c>
    </row>
    <row r="12" spans="1:38" ht="12.75" customHeight="1" x14ac:dyDescent="0.2">
      <c r="B12" s="64"/>
      <c r="D12" s="76"/>
      <c r="E12" s="76"/>
      <c r="F12" s="81"/>
      <c r="G12" s="82"/>
      <c r="H12" s="82"/>
      <c r="I12" s="82"/>
      <c r="J12" s="82"/>
      <c r="K12" s="76"/>
      <c r="L12" s="93"/>
      <c r="M12" s="115"/>
      <c r="N12" s="115"/>
      <c r="O12" s="115"/>
      <c r="P12" s="115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</row>
    <row r="13" spans="1:38" ht="12.75" customHeight="1" x14ac:dyDescent="0.2">
      <c r="B13" s="64"/>
      <c r="D13" s="76"/>
      <c r="E13" s="76"/>
      <c r="F13" s="81"/>
      <c r="G13" s="82"/>
      <c r="H13" s="82"/>
      <c r="I13" s="82"/>
      <c r="J13" s="82"/>
      <c r="K13" s="76"/>
      <c r="L13" s="93"/>
      <c r="M13" s="115"/>
      <c r="N13" s="115"/>
      <c r="O13" s="115"/>
      <c r="P13" s="115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</row>
    <row r="14" spans="1:38" ht="12.75" customHeight="1" x14ac:dyDescent="0.2">
      <c r="B14" s="64"/>
      <c r="D14" s="76"/>
      <c r="E14" s="76"/>
      <c r="F14" s="81"/>
      <c r="G14" s="82"/>
      <c r="H14" s="82"/>
      <c r="I14" s="82"/>
      <c r="J14" s="82"/>
      <c r="K14" s="76"/>
      <c r="L14" s="93"/>
      <c r="M14" s="115"/>
      <c r="N14" s="115"/>
      <c r="O14" s="115"/>
      <c r="P14" s="115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</row>
    <row r="15" spans="1:38" ht="12.75" customHeight="1" x14ac:dyDescent="0.2">
      <c r="B15" s="64"/>
      <c r="D15" s="76"/>
      <c r="E15" s="76"/>
      <c r="F15" s="81"/>
      <c r="G15" s="82"/>
      <c r="H15" s="82"/>
      <c r="I15" s="82"/>
      <c r="J15" s="82"/>
      <c r="K15" s="76"/>
      <c r="L15" s="93"/>
      <c r="M15" s="115"/>
      <c r="N15" s="115"/>
      <c r="O15" s="115"/>
      <c r="P15" s="115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</row>
    <row r="16" spans="1:38" ht="12.75" customHeight="1" x14ac:dyDescent="0.2">
      <c r="B16" s="64"/>
      <c r="D16" s="76"/>
      <c r="E16" s="76"/>
      <c r="F16" s="81"/>
      <c r="G16" s="82"/>
      <c r="H16" s="82"/>
      <c r="I16" s="82"/>
      <c r="J16" s="82"/>
      <c r="K16" s="76"/>
      <c r="L16" s="93"/>
      <c r="M16" s="115"/>
      <c r="N16" s="115"/>
      <c r="O16" s="115"/>
      <c r="P16" s="115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</row>
    <row r="17" spans="2:31" ht="12.75" customHeight="1" x14ac:dyDescent="0.2">
      <c r="B17" s="64"/>
      <c r="D17" s="76"/>
      <c r="E17" s="76"/>
      <c r="F17" s="81"/>
      <c r="G17" s="82"/>
      <c r="H17" s="82"/>
      <c r="I17" s="82"/>
      <c r="J17" s="82"/>
      <c r="K17" s="76"/>
      <c r="L17" s="93"/>
      <c r="M17" s="115"/>
      <c r="N17" s="115"/>
      <c r="O17" s="115"/>
      <c r="P17" s="115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</row>
    <row r="18" spans="2:31" ht="12.75" customHeight="1" x14ac:dyDescent="0.2">
      <c r="B18" s="64"/>
      <c r="D18" s="76"/>
      <c r="E18" s="76"/>
      <c r="F18" s="81"/>
      <c r="G18" s="82"/>
      <c r="H18" s="82"/>
      <c r="I18" s="82"/>
      <c r="J18" s="82"/>
      <c r="K18" s="76"/>
      <c r="L18" s="93"/>
      <c r="M18" s="115"/>
      <c r="N18" s="115"/>
      <c r="O18" s="115"/>
      <c r="P18" s="115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</row>
    <row r="19" spans="2:31" ht="12.75" customHeight="1" x14ac:dyDescent="0.2">
      <c r="B19" s="64"/>
      <c r="D19" s="76"/>
      <c r="E19" s="76"/>
      <c r="F19" s="81"/>
      <c r="G19" s="82"/>
      <c r="H19" s="82"/>
      <c r="I19" s="82"/>
      <c r="J19" s="82"/>
      <c r="K19" s="76"/>
      <c r="L19" s="93"/>
      <c r="M19" s="115"/>
      <c r="N19" s="115"/>
      <c r="O19" s="115"/>
      <c r="P19" s="115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</row>
    <row r="20" spans="2:31" ht="12.75" customHeight="1" x14ac:dyDescent="0.2">
      <c r="B20" s="64"/>
      <c r="D20" s="76"/>
      <c r="E20" s="76"/>
      <c r="F20" s="81"/>
      <c r="G20" s="82"/>
      <c r="H20" s="82"/>
      <c r="I20" s="82"/>
      <c r="J20" s="82"/>
      <c r="K20" s="76"/>
      <c r="L20" s="93"/>
      <c r="M20" s="115"/>
      <c r="N20" s="115"/>
      <c r="O20" s="115"/>
      <c r="P20" s="115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</row>
    <row r="21" spans="2:31" ht="12.75" customHeight="1" x14ac:dyDescent="0.2">
      <c r="B21" s="64"/>
      <c r="D21" s="76"/>
      <c r="E21" s="76"/>
      <c r="F21" s="81"/>
      <c r="G21" s="82"/>
      <c r="H21" s="82"/>
      <c r="I21" s="82"/>
      <c r="J21" s="82"/>
      <c r="K21" s="76"/>
      <c r="L21" s="93"/>
      <c r="M21" s="115"/>
      <c r="N21" s="115"/>
      <c r="O21" s="115"/>
      <c r="P21" s="115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</row>
    <row r="22" spans="2:31" ht="12.75" customHeight="1" x14ac:dyDescent="0.2">
      <c r="B22" s="64"/>
      <c r="D22" s="76"/>
      <c r="E22" s="76"/>
      <c r="F22" s="81"/>
      <c r="G22" s="82"/>
      <c r="H22" s="82"/>
      <c r="I22" s="82"/>
      <c r="J22" s="82"/>
      <c r="K22" s="76"/>
      <c r="L22" s="93"/>
      <c r="M22" s="115"/>
      <c r="N22" s="115"/>
      <c r="O22" s="115"/>
      <c r="P22" s="115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</row>
    <row r="23" spans="2:31" ht="12.75" customHeight="1" thickBot="1" x14ac:dyDescent="0.25">
      <c r="B23" s="65"/>
      <c r="D23" s="77"/>
      <c r="E23" s="77"/>
      <c r="F23" s="84"/>
      <c r="G23" s="85"/>
      <c r="H23" s="85"/>
      <c r="I23" s="85"/>
      <c r="J23" s="85"/>
      <c r="K23" s="77"/>
      <c r="L23" s="94"/>
      <c r="M23" s="37" t="str">
        <f t="shared" ref="M23:AE23" si="3">IF(OR(TRIM(M8)=0,TRIM(M8)=""),"",IF(IFERROR(TRIM(INDEX(QryItemNamed,MATCH(TRIM(M8),ITEM,0),3)),"")="LS","",IFERROR(TRIM(INDEX(QryItemNamed,MATCH(TRIM(M8),ITEM,0),3)),"")))</f>
        <v>SY</v>
      </c>
      <c r="N23" s="38" t="str">
        <f t="shared" si="3"/>
        <v>SF</v>
      </c>
      <c r="O23" s="38" t="str">
        <f t="shared" si="3"/>
        <v>SY</v>
      </c>
      <c r="P23" s="38" t="str">
        <f t="shared" si="3"/>
        <v>SF</v>
      </c>
      <c r="Q23" s="38" t="str">
        <f t="shared" si="3"/>
        <v>SF</v>
      </c>
      <c r="R23" s="38" t="str">
        <f t="shared" si="3"/>
        <v/>
      </c>
      <c r="S23" s="38" t="str">
        <f t="shared" si="3"/>
        <v>CY</v>
      </c>
      <c r="T23" s="38" t="str">
        <f t="shared" si="3"/>
        <v>GAL</v>
      </c>
      <c r="U23" s="38" t="str">
        <f t="shared" si="3"/>
        <v>CY</v>
      </c>
      <c r="V23" s="38" t="str">
        <f t="shared" si="3"/>
        <v>CY</v>
      </c>
      <c r="W23" s="38" t="str">
        <f t="shared" si="3"/>
        <v>FT</v>
      </c>
      <c r="X23" s="38" t="s">
        <v>88</v>
      </c>
      <c r="Y23" s="38" t="str">
        <f t="shared" si="3"/>
        <v>CY</v>
      </c>
      <c r="Z23" s="38" t="str">
        <f t="shared" si="3"/>
        <v/>
      </c>
      <c r="AA23" s="38" t="str">
        <f t="shared" si="3"/>
        <v>FT</v>
      </c>
      <c r="AB23" s="38" t="str">
        <f t="shared" si="3"/>
        <v/>
      </c>
      <c r="AC23" s="38" t="str">
        <f t="shared" si="3"/>
        <v/>
      </c>
      <c r="AD23" s="38" t="str">
        <f t="shared" si="3"/>
        <v/>
      </c>
      <c r="AE23" s="38" t="str">
        <f t="shared" si="3"/>
        <v/>
      </c>
    </row>
    <row r="24" spans="2:31" ht="12.75" customHeight="1" x14ac:dyDescent="0.2">
      <c r="B24" s="29">
        <v>1</v>
      </c>
      <c r="D24" s="39" t="s">
        <v>44</v>
      </c>
      <c r="E24" s="39">
        <v>8</v>
      </c>
      <c r="F24" s="121" t="s">
        <v>62</v>
      </c>
      <c r="G24" s="122"/>
      <c r="H24" s="39" t="s">
        <v>3</v>
      </c>
      <c r="I24" s="121" t="s">
        <v>63</v>
      </c>
      <c r="J24" s="122"/>
      <c r="K24" s="40" t="s">
        <v>82</v>
      </c>
      <c r="L24" s="41"/>
      <c r="M24" s="40"/>
      <c r="N24" s="39"/>
      <c r="O24" s="39">
        <v>5.5</v>
      </c>
      <c r="P24" s="39"/>
      <c r="Q24" s="39"/>
      <c r="R24" s="39"/>
      <c r="S24" s="39">
        <v>1</v>
      </c>
      <c r="T24" s="39"/>
      <c r="U24" s="39"/>
      <c r="V24" s="39"/>
      <c r="W24" s="39">
        <v>60</v>
      </c>
      <c r="X24" s="39"/>
      <c r="Y24" s="39"/>
      <c r="Z24" s="39"/>
      <c r="AA24" s="39"/>
      <c r="AB24" s="39"/>
      <c r="AC24" s="39"/>
      <c r="AD24" s="39"/>
      <c r="AE24" s="39"/>
    </row>
    <row r="25" spans="2:31" ht="12.75" customHeight="1" x14ac:dyDescent="0.2">
      <c r="B25" s="29">
        <v>1</v>
      </c>
      <c r="D25" s="42" t="s">
        <v>45</v>
      </c>
      <c r="E25" s="42">
        <v>8</v>
      </c>
      <c r="F25" s="61" t="s">
        <v>64</v>
      </c>
      <c r="G25" s="62"/>
      <c r="H25" s="42" t="s">
        <v>3</v>
      </c>
      <c r="I25" s="61" t="s">
        <v>65</v>
      </c>
      <c r="J25" s="62"/>
      <c r="K25" s="44" t="s">
        <v>82</v>
      </c>
      <c r="L25" s="45"/>
      <c r="M25" s="44"/>
      <c r="N25" s="42"/>
      <c r="O25" s="42">
        <v>5.5</v>
      </c>
      <c r="P25" s="42"/>
      <c r="Q25" s="42"/>
      <c r="R25" s="42"/>
      <c r="S25" s="42">
        <v>1</v>
      </c>
      <c r="T25" s="42"/>
      <c r="U25" s="42"/>
      <c r="V25" s="42"/>
      <c r="W25" s="42">
        <v>60</v>
      </c>
      <c r="X25" s="42"/>
      <c r="Y25" s="42"/>
      <c r="Z25" s="42"/>
      <c r="AA25" s="42"/>
      <c r="AB25" s="42"/>
      <c r="AC25" s="42"/>
      <c r="AD25" s="42"/>
      <c r="AE25" s="42"/>
    </row>
    <row r="26" spans="2:31" ht="12.75" customHeight="1" x14ac:dyDescent="0.2">
      <c r="B26" s="29"/>
      <c r="D26" s="42"/>
      <c r="E26" s="42"/>
      <c r="F26" s="43"/>
      <c r="G26" s="44"/>
      <c r="H26" s="42"/>
      <c r="I26" s="43"/>
      <c r="J26" s="44"/>
      <c r="K26" s="44"/>
      <c r="L26" s="45"/>
      <c r="M26" s="44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</row>
    <row r="27" spans="2:31" ht="12.75" customHeight="1" x14ac:dyDescent="0.2">
      <c r="B27" s="29">
        <v>1</v>
      </c>
      <c r="D27" s="42" t="s">
        <v>46</v>
      </c>
      <c r="E27" s="42">
        <v>8</v>
      </c>
      <c r="F27" s="61" t="s">
        <v>66</v>
      </c>
      <c r="G27" s="62"/>
      <c r="H27" s="42" t="s">
        <v>3</v>
      </c>
      <c r="I27" s="61" t="s">
        <v>67</v>
      </c>
      <c r="J27" s="62"/>
      <c r="K27" s="44" t="s">
        <v>84</v>
      </c>
      <c r="L27" s="45"/>
      <c r="M27" s="44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>
        <v>12</v>
      </c>
      <c r="AB27" s="42"/>
      <c r="AC27" s="42"/>
      <c r="AD27" s="42"/>
      <c r="AE27" s="42"/>
    </row>
    <row r="28" spans="2:31" ht="12.75" customHeight="1" x14ac:dyDescent="0.2">
      <c r="B28" s="29"/>
      <c r="D28" s="42"/>
      <c r="E28" s="42"/>
      <c r="F28" s="43"/>
      <c r="G28" s="44"/>
      <c r="H28" s="42"/>
      <c r="I28" s="43"/>
      <c r="J28" s="44"/>
      <c r="K28" s="44"/>
      <c r="L28" s="45"/>
      <c r="M28" s="44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</row>
    <row r="29" spans="2:31" ht="12.75" customHeight="1" x14ac:dyDescent="0.2">
      <c r="B29" s="29">
        <v>1</v>
      </c>
      <c r="D29" s="42" t="s">
        <v>47</v>
      </c>
      <c r="E29" s="42">
        <v>8</v>
      </c>
      <c r="F29" s="61" t="s">
        <v>68</v>
      </c>
      <c r="G29" s="62"/>
      <c r="H29" s="42" t="s">
        <v>3</v>
      </c>
      <c r="I29" s="61" t="s">
        <v>69</v>
      </c>
      <c r="J29" s="62"/>
      <c r="K29" s="44" t="s">
        <v>82</v>
      </c>
      <c r="L29" s="45">
        <v>645</v>
      </c>
      <c r="M29" s="44">
        <v>72</v>
      </c>
      <c r="N29" s="42"/>
      <c r="O29" s="42">
        <v>24</v>
      </c>
      <c r="P29" s="42"/>
      <c r="Q29" s="42"/>
      <c r="R29" s="42"/>
      <c r="S29" s="42">
        <v>4</v>
      </c>
      <c r="T29" s="42">
        <v>3</v>
      </c>
      <c r="U29" s="42">
        <v>2</v>
      </c>
      <c r="V29" s="42">
        <v>1</v>
      </c>
      <c r="W29" s="42"/>
      <c r="X29" s="42"/>
      <c r="Y29" s="42">
        <v>6</v>
      </c>
      <c r="Z29" s="42"/>
      <c r="AA29" s="42"/>
      <c r="AB29" s="42"/>
      <c r="AC29" s="42"/>
      <c r="AD29" s="42"/>
      <c r="AE29" s="42"/>
    </row>
    <row r="30" spans="2:31" ht="12.75" customHeight="1" x14ac:dyDescent="0.2">
      <c r="B30" s="29"/>
      <c r="D30" s="42"/>
      <c r="E30" s="42"/>
      <c r="F30" s="43"/>
      <c r="G30" s="44"/>
      <c r="H30" s="42"/>
      <c r="I30" s="43"/>
      <c r="J30" s="44"/>
      <c r="K30" s="44"/>
      <c r="L30" s="45"/>
      <c r="M30" s="44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</row>
    <row r="31" spans="2:31" ht="12.75" customHeight="1" x14ac:dyDescent="0.2">
      <c r="B31" s="29">
        <v>1</v>
      </c>
      <c r="D31" s="42" t="s">
        <v>48</v>
      </c>
      <c r="E31" s="42">
        <v>8</v>
      </c>
      <c r="F31" s="61" t="s">
        <v>70</v>
      </c>
      <c r="G31" s="62"/>
      <c r="H31" s="42" t="s">
        <v>3</v>
      </c>
      <c r="I31" s="61" t="s">
        <v>71</v>
      </c>
      <c r="J31" s="62"/>
      <c r="K31" s="44" t="s">
        <v>82</v>
      </c>
      <c r="L31" s="45">
        <v>140</v>
      </c>
      <c r="M31" s="44"/>
      <c r="N31" s="42"/>
      <c r="O31" s="42"/>
      <c r="P31" s="42"/>
      <c r="Q31" s="42"/>
      <c r="R31" s="42"/>
      <c r="S31" s="42">
        <v>1.5</v>
      </c>
      <c r="T31" s="42"/>
      <c r="U31" s="42"/>
      <c r="V31" s="42"/>
      <c r="W31" s="42"/>
      <c r="X31" s="42">
        <v>16</v>
      </c>
      <c r="Y31" s="42"/>
      <c r="Z31" s="42"/>
      <c r="AA31" s="42"/>
      <c r="AB31" s="42"/>
      <c r="AC31" s="42"/>
      <c r="AD31" s="42"/>
      <c r="AE31" s="42"/>
    </row>
    <row r="32" spans="2:31" ht="12.75" customHeight="1" x14ac:dyDescent="0.2">
      <c r="B32" s="29">
        <v>1</v>
      </c>
      <c r="D32" s="42" t="s">
        <v>49</v>
      </c>
      <c r="E32" s="42">
        <v>8</v>
      </c>
      <c r="F32" s="61" t="s">
        <v>72</v>
      </c>
      <c r="G32" s="62"/>
      <c r="H32" s="42" t="s">
        <v>3</v>
      </c>
      <c r="I32" s="61" t="s">
        <v>73</v>
      </c>
      <c r="J32" s="62"/>
      <c r="K32" s="44" t="s">
        <v>82</v>
      </c>
      <c r="L32" s="45">
        <v>140</v>
      </c>
      <c r="M32" s="44"/>
      <c r="N32" s="42"/>
      <c r="O32" s="42"/>
      <c r="P32" s="42"/>
      <c r="Q32" s="42"/>
      <c r="R32" s="42"/>
      <c r="S32" s="42">
        <v>1.5</v>
      </c>
      <c r="T32" s="42"/>
      <c r="U32" s="42"/>
      <c r="V32" s="42"/>
      <c r="W32" s="42"/>
      <c r="X32" s="42">
        <v>16</v>
      </c>
      <c r="Y32" s="42"/>
      <c r="Z32" s="42"/>
      <c r="AA32" s="42"/>
      <c r="AB32" s="42"/>
      <c r="AC32" s="42"/>
      <c r="AD32" s="42"/>
      <c r="AE32" s="42"/>
    </row>
    <row r="33" spans="2:31" ht="12.75" customHeight="1" x14ac:dyDescent="0.2">
      <c r="B33" s="29"/>
      <c r="D33" s="42"/>
      <c r="E33" s="42"/>
      <c r="F33" s="43"/>
      <c r="G33" s="44"/>
      <c r="H33" s="42"/>
      <c r="I33" s="43"/>
      <c r="J33" s="44"/>
      <c r="K33" s="44"/>
      <c r="L33" s="45"/>
      <c r="M33" s="44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</row>
    <row r="34" spans="2:31" ht="12.75" customHeight="1" x14ac:dyDescent="0.2">
      <c r="B34" s="29">
        <v>1</v>
      </c>
      <c r="D34" s="42" t="s">
        <v>50</v>
      </c>
      <c r="E34" s="42">
        <v>8</v>
      </c>
      <c r="F34" s="61" t="s">
        <v>74</v>
      </c>
      <c r="G34" s="62"/>
      <c r="H34" s="42" t="s">
        <v>3</v>
      </c>
      <c r="I34" s="61" t="s">
        <v>75</v>
      </c>
      <c r="J34" s="62"/>
      <c r="K34" s="44" t="s">
        <v>84</v>
      </c>
      <c r="L34" s="45">
        <v>256</v>
      </c>
      <c r="M34" s="44"/>
      <c r="N34" s="42">
        <v>135</v>
      </c>
      <c r="O34" s="42"/>
      <c r="P34" s="42">
        <v>256</v>
      </c>
      <c r="Q34" s="42"/>
      <c r="R34" s="42"/>
      <c r="S34" s="42">
        <v>2</v>
      </c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</row>
    <row r="35" spans="2:31" ht="12.75" customHeight="1" x14ac:dyDescent="0.2">
      <c r="B35" s="29"/>
      <c r="D35" s="42"/>
      <c r="E35" s="42"/>
      <c r="F35" s="43"/>
      <c r="G35" s="58"/>
      <c r="H35" s="42"/>
      <c r="I35" s="43"/>
      <c r="J35" s="58"/>
      <c r="K35" s="44"/>
      <c r="L35" s="45"/>
      <c r="M35" s="44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</row>
    <row r="36" spans="2:31" ht="12.75" customHeight="1" x14ac:dyDescent="0.2">
      <c r="B36" s="29">
        <v>1</v>
      </c>
      <c r="D36" s="42" t="s">
        <v>51</v>
      </c>
      <c r="E36" s="42">
        <v>8</v>
      </c>
      <c r="F36" s="61" t="s">
        <v>76</v>
      </c>
      <c r="G36" s="62"/>
      <c r="H36" s="42" t="s">
        <v>3</v>
      </c>
      <c r="I36" s="61" t="s">
        <v>77</v>
      </c>
      <c r="J36" s="62"/>
      <c r="K36" s="44" t="s">
        <v>84</v>
      </c>
      <c r="L36" s="45">
        <v>49</v>
      </c>
      <c r="M36" s="44"/>
      <c r="N36" s="42"/>
      <c r="O36" s="42"/>
      <c r="P36" s="42"/>
      <c r="Q36" s="42">
        <v>49</v>
      </c>
      <c r="R36" s="42"/>
      <c r="S36" s="42">
        <v>1</v>
      </c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</row>
    <row r="37" spans="2:31" ht="12.75" customHeight="1" x14ac:dyDescent="0.2">
      <c r="B37" s="29">
        <v>1</v>
      </c>
      <c r="D37" s="42" t="s">
        <v>52</v>
      </c>
      <c r="E37" s="42">
        <v>8</v>
      </c>
      <c r="F37" s="61" t="s">
        <v>63</v>
      </c>
      <c r="G37" s="62"/>
      <c r="H37" s="42" t="s">
        <v>3</v>
      </c>
      <c r="I37" s="61" t="s">
        <v>64</v>
      </c>
      <c r="J37" s="62"/>
      <c r="K37" s="44" t="s">
        <v>82</v>
      </c>
      <c r="L37" s="45">
        <v>90</v>
      </c>
      <c r="M37" s="44"/>
      <c r="N37" s="42"/>
      <c r="O37" s="42"/>
      <c r="P37" s="42"/>
      <c r="Q37" s="42">
        <v>90</v>
      </c>
      <c r="R37" s="42"/>
      <c r="S37" s="42">
        <v>1</v>
      </c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</row>
    <row r="38" spans="2:31" ht="12.75" customHeight="1" x14ac:dyDescent="0.2">
      <c r="B38" s="29">
        <v>1</v>
      </c>
      <c r="D38" s="42" t="s">
        <v>53</v>
      </c>
      <c r="E38" s="42">
        <v>8</v>
      </c>
      <c r="F38" s="61" t="s">
        <v>76</v>
      </c>
      <c r="G38" s="62"/>
      <c r="H38" s="42" t="s">
        <v>3</v>
      </c>
      <c r="I38" s="61" t="s">
        <v>77</v>
      </c>
      <c r="J38" s="62"/>
      <c r="K38" s="44" t="s">
        <v>83</v>
      </c>
      <c r="L38" s="45">
        <v>87</v>
      </c>
      <c r="M38" s="44"/>
      <c r="N38" s="42"/>
      <c r="O38" s="42"/>
      <c r="P38" s="42"/>
      <c r="Q38" s="42">
        <v>87</v>
      </c>
      <c r="R38" s="42"/>
      <c r="S38" s="42">
        <v>1</v>
      </c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</row>
    <row r="39" spans="2:31" ht="12.75" customHeight="1" x14ac:dyDescent="0.2">
      <c r="B39" s="29"/>
      <c r="D39" s="42"/>
      <c r="E39" s="42"/>
      <c r="F39" s="61"/>
      <c r="G39" s="62"/>
      <c r="H39" s="42"/>
      <c r="I39" s="61"/>
      <c r="J39" s="62"/>
      <c r="K39" s="44"/>
      <c r="L39" s="45"/>
      <c r="M39" s="44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</row>
    <row r="40" spans="2:31" ht="12.75" customHeight="1" x14ac:dyDescent="0.2">
      <c r="B40" s="29"/>
      <c r="D40" s="42"/>
      <c r="E40" s="42"/>
      <c r="F40" s="61"/>
      <c r="G40" s="62"/>
      <c r="H40" s="42"/>
      <c r="I40" s="61"/>
      <c r="J40" s="62"/>
      <c r="K40" s="44"/>
      <c r="L40" s="45"/>
      <c r="M40" s="44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</row>
    <row r="41" spans="2:31" ht="12.75" customHeight="1" x14ac:dyDescent="0.2">
      <c r="B41" s="29"/>
      <c r="D41" s="42"/>
      <c r="E41" s="42"/>
      <c r="F41" s="43"/>
      <c r="G41" s="44"/>
      <c r="H41" s="42"/>
      <c r="I41" s="43"/>
      <c r="J41" s="44"/>
      <c r="K41" s="44"/>
      <c r="L41" s="45"/>
      <c r="M41" s="44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</row>
    <row r="42" spans="2:31" ht="12.75" customHeight="1" x14ac:dyDescent="0.2">
      <c r="B42" s="29"/>
      <c r="D42" s="42"/>
      <c r="E42" s="42"/>
      <c r="F42" s="43"/>
      <c r="G42" s="44"/>
      <c r="H42" s="42"/>
      <c r="I42" s="43"/>
      <c r="J42" s="44"/>
      <c r="K42" s="44"/>
      <c r="L42" s="45"/>
      <c r="M42" s="44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</row>
    <row r="43" spans="2:31" ht="12.75" customHeight="1" x14ac:dyDescent="0.2">
      <c r="B43" s="29"/>
      <c r="D43" s="42"/>
      <c r="E43" s="42"/>
      <c r="F43" s="43"/>
      <c r="G43" s="44"/>
      <c r="H43" s="42"/>
      <c r="I43" s="43"/>
      <c r="J43" s="44"/>
      <c r="K43" s="44"/>
      <c r="L43" s="45"/>
      <c r="M43" s="44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</row>
    <row r="44" spans="2:31" ht="12.75" customHeight="1" x14ac:dyDescent="0.2">
      <c r="B44" s="29"/>
      <c r="D44" s="42"/>
      <c r="E44" s="42"/>
      <c r="F44" s="43"/>
      <c r="G44" s="44"/>
      <c r="H44" s="42"/>
      <c r="I44" s="43"/>
      <c r="J44" s="44"/>
      <c r="K44" s="44"/>
      <c r="L44" s="45"/>
      <c r="M44" s="44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</row>
    <row r="45" spans="2:31" s="34" customFormat="1" ht="12.75" customHeight="1" x14ac:dyDescent="0.2">
      <c r="B45" s="29"/>
      <c r="D45" s="46"/>
      <c r="E45" s="46"/>
      <c r="F45" s="119"/>
      <c r="G45" s="120"/>
      <c r="H45" s="46"/>
      <c r="I45" s="48"/>
      <c r="J45" s="47"/>
      <c r="K45" s="47"/>
      <c r="L45" s="49"/>
      <c r="M45" s="47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</row>
    <row r="46" spans="2:31" ht="12.75" customHeight="1" x14ac:dyDescent="0.2">
      <c r="B46" s="29"/>
      <c r="D46" s="42"/>
      <c r="E46" s="42"/>
      <c r="F46" s="43"/>
      <c r="G46" s="44"/>
      <c r="H46" s="42"/>
      <c r="I46" s="43"/>
      <c r="J46" s="44"/>
      <c r="K46" s="44"/>
      <c r="L46" s="45"/>
      <c r="M46" s="44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spans="2:31" ht="12.75" customHeight="1" x14ac:dyDescent="0.2">
      <c r="B47" s="29"/>
      <c r="D47" s="42"/>
      <c r="E47" s="42"/>
      <c r="F47" s="43"/>
      <c r="G47" s="44"/>
      <c r="H47" s="42"/>
      <c r="I47" s="43"/>
      <c r="J47" s="44"/>
      <c r="K47" s="44"/>
      <c r="L47" s="45"/>
      <c r="M47" s="44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</row>
    <row r="48" spans="2:31" ht="12.75" customHeight="1" x14ac:dyDescent="0.2">
      <c r="B48" s="29"/>
      <c r="D48" s="42"/>
      <c r="E48" s="42"/>
      <c r="F48" s="43"/>
      <c r="G48" s="44"/>
      <c r="H48" s="42"/>
      <c r="I48" s="43"/>
      <c r="J48" s="44"/>
      <c r="K48" s="44"/>
      <c r="L48" s="45"/>
      <c r="M48" s="44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</row>
    <row r="49" spans="2:31" ht="12.75" customHeight="1" x14ac:dyDescent="0.2">
      <c r="B49" s="29"/>
      <c r="D49" s="42"/>
      <c r="E49" s="42"/>
      <c r="F49" s="43"/>
      <c r="G49" s="44"/>
      <c r="H49" s="42"/>
      <c r="I49" s="43"/>
      <c r="J49" s="44"/>
      <c r="K49" s="44"/>
      <c r="L49" s="45"/>
      <c r="M49" s="44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</row>
    <row r="50" spans="2:31" ht="12.75" customHeight="1" x14ac:dyDescent="0.2">
      <c r="B50" s="29"/>
      <c r="D50" s="42"/>
      <c r="E50" s="42"/>
      <c r="F50" s="43"/>
      <c r="G50" s="44"/>
      <c r="H50" s="42"/>
      <c r="I50" s="43"/>
      <c r="J50" s="44"/>
      <c r="K50" s="44"/>
      <c r="L50" s="45"/>
      <c r="M50" s="44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</row>
    <row r="51" spans="2:31" ht="12.75" customHeight="1" x14ac:dyDescent="0.2">
      <c r="B51" s="29"/>
      <c r="D51" s="42"/>
      <c r="E51" s="42"/>
      <c r="F51" s="43"/>
      <c r="G51" s="44"/>
      <c r="H51" s="42"/>
      <c r="I51" s="43"/>
      <c r="J51" s="44"/>
      <c r="K51" s="44"/>
      <c r="L51" s="45"/>
      <c r="M51" s="44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</row>
    <row r="52" spans="2:31" ht="12.75" customHeight="1" x14ac:dyDescent="0.2">
      <c r="B52" s="30"/>
      <c r="D52" s="42"/>
      <c r="E52" s="42"/>
      <c r="F52" s="43"/>
      <c r="G52" s="44"/>
      <c r="H52" s="42"/>
      <c r="I52" s="43"/>
      <c r="J52" s="44"/>
      <c r="K52" s="44"/>
      <c r="L52" s="45"/>
      <c r="M52" s="44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</row>
    <row r="53" spans="2:31" ht="12.75" customHeight="1" x14ac:dyDescent="0.2">
      <c r="B53" s="30"/>
      <c r="D53" s="42"/>
      <c r="E53" s="42"/>
      <c r="F53" s="43"/>
      <c r="G53" s="44"/>
      <c r="H53" s="42"/>
      <c r="I53" s="43"/>
      <c r="J53" s="44"/>
      <c r="K53" s="44"/>
      <c r="L53" s="45"/>
      <c r="M53" s="44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</row>
    <row r="54" spans="2:31" ht="12.75" customHeight="1" x14ac:dyDescent="0.2">
      <c r="B54" s="30"/>
      <c r="D54" s="42"/>
      <c r="E54" s="42"/>
      <c r="F54" s="43"/>
      <c r="G54" s="44"/>
      <c r="H54" s="42"/>
      <c r="I54" s="43"/>
      <c r="J54" s="44"/>
      <c r="K54" s="44"/>
      <c r="L54" s="45"/>
      <c r="M54" s="44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</row>
    <row r="55" spans="2:31" ht="12.75" customHeight="1" x14ac:dyDescent="0.2">
      <c r="B55" s="30"/>
      <c r="D55" s="42"/>
      <c r="E55" s="42"/>
      <c r="F55" s="43"/>
      <c r="G55" s="44"/>
      <c r="H55" s="42"/>
      <c r="I55" s="43"/>
      <c r="J55" s="44"/>
      <c r="K55" s="44"/>
      <c r="L55" s="45"/>
      <c r="M55" s="44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</row>
    <row r="56" spans="2:31" ht="12.75" customHeight="1" x14ac:dyDescent="0.2">
      <c r="B56" s="30"/>
      <c r="D56" s="42"/>
      <c r="E56" s="42"/>
      <c r="F56" s="43"/>
      <c r="G56" s="44"/>
      <c r="H56" s="42"/>
      <c r="I56" s="43"/>
      <c r="J56" s="44"/>
      <c r="K56" s="44"/>
      <c r="L56" s="45"/>
      <c r="M56" s="44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</row>
    <row r="57" spans="2:31" ht="12.75" customHeight="1" x14ac:dyDescent="0.2">
      <c r="B57" s="30"/>
      <c r="D57" s="42"/>
      <c r="E57" s="42"/>
      <c r="F57" s="43"/>
      <c r="G57" s="44"/>
      <c r="H57" s="42"/>
      <c r="I57" s="43"/>
      <c r="J57" s="44"/>
      <c r="K57" s="44"/>
      <c r="L57" s="45"/>
      <c r="M57" s="44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</row>
    <row r="58" spans="2:31" ht="12.75" customHeight="1" x14ac:dyDescent="0.2">
      <c r="B58" s="30"/>
      <c r="D58" s="42"/>
      <c r="E58" s="42"/>
      <c r="F58" s="43"/>
      <c r="G58" s="44"/>
      <c r="H58" s="42"/>
      <c r="I58" s="43"/>
      <c r="J58" s="44"/>
      <c r="K58" s="44"/>
      <c r="L58" s="45"/>
      <c r="M58" s="44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</row>
    <row r="59" spans="2:31" ht="12.75" customHeight="1" x14ac:dyDescent="0.2">
      <c r="B59" s="30"/>
      <c r="D59" s="42"/>
      <c r="E59" s="42"/>
      <c r="F59" s="43"/>
      <c r="G59" s="44"/>
      <c r="H59" s="42"/>
      <c r="I59" s="43"/>
      <c r="J59" s="44"/>
      <c r="K59" s="44"/>
      <c r="L59" s="45"/>
      <c r="M59" s="4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</row>
    <row r="60" spans="2:31" ht="12.75" customHeight="1" x14ac:dyDescent="0.2">
      <c r="B60" s="30"/>
      <c r="D60" s="42"/>
      <c r="E60" s="42"/>
      <c r="F60" s="43"/>
      <c r="G60" s="44"/>
      <c r="H60" s="42"/>
      <c r="I60" s="43"/>
      <c r="J60" s="44"/>
      <c r="K60" s="44"/>
      <c r="L60" s="45"/>
      <c r="M60" s="44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</row>
    <row r="61" spans="2:31" ht="12.75" customHeight="1" x14ac:dyDescent="0.2">
      <c r="B61" s="30"/>
      <c r="D61" s="42"/>
      <c r="E61" s="42"/>
      <c r="F61" s="43"/>
      <c r="G61" s="44"/>
      <c r="H61" s="42"/>
      <c r="I61" s="43"/>
      <c r="J61" s="44"/>
      <c r="K61" s="44"/>
      <c r="L61" s="45"/>
      <c r="M61" s="44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</row>
    <row r="62" spans="2:31" ht="12.75" customHeight="1" x14ac:dyDescent="0.2">
      <c r="B62" s="30"/>
      <c r="D62" s="42"/>
      <c r="E62" s="42"/>
      <c r="F62" s="43"/>
      <c r="G62" s="44"/>
      <c r="H62" s="42"/>
      <c r="I62" s="43"/>
      <c r="J62" s="44"/>
      <c r="K62" s="44"/>
      <c r="L62" s="45"/>
      <c r="M62" s="44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</row>
    <row r="63" spans="2:31" ht="12.75" customHeight="1" x14ac:dyDescent="0.2">
      <c r="B63" s="30"/>
      <c r="D63" s="42"/>
      <c r="E63" s="42"/>
      <c r="F63" s="43"/>
      <c r="G63" s="44"/>
      <c r="H63" s="42"/>
      <c r="I63" s="43"/>
      <c r="J63" s="44"/>
      <c r="K63" s="44"/>
      <c r="L63" s="45"/>
      <c r="M63" s="44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</row>
    <row r="64" spans="2:31" ht="12.75" customHeight="1" x14ac:dyDescent="0.2">
      <c r="B64" s="30"/>
      <c r="D64" s="42"/>
      <c r="E64" s="42"/>
      <c r="F64" s="43"/>
      <c r="G64" s="44"/>
      <c r="H64" s="42"/>
      <c r="I64" s="43"/>
      <c r="J64" s="44"/>
      <c r="K64" s="44"/>
      <c r="L64" s="45"/>
      <c r="M64" s="44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</row>
    <row r="65" spans="2:31" ht="12.75" customHeight="1" x14ac:dyDescent="0.2">
      <c r="B65" s="30"/>
      <c r="D65" s="42"/>
      <c r="E65" s="42"/>
      <c r="F65" s="43"/>
      <c r="G65" s="44"/>
      <c r="H65" s="42"/>
      <c r="I65" s="43"/>
      <c r="J65" s="44"/>
      <c r="K65" s="44"/>
      <c r="L65" s="45"/>
      <c r="M65" s="44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</row>
    <row r="66" spans="2:31" ht="12.75" customHeight="1" x14ac:dyDescent="0.2">
      <c r="B66" s="30"/>
      <c r="D66" s="42"/>
      <c r="E66" s="42"/>
      <c r="F66" s="43"/>
      <c r="G66" s="44"/>
      <c r="H66" s="42"/>
      <c r="I66" s="43"/>
      <c r="J66" s="44"/>
      <c r="K66" s="44"/>
      <c r="L66" s="45"/>
      <c r="M66" s="44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</row>
    <row r="67" spans="2:31" ht="12.75" customHeight="1" x14ac:dyDescent="0.2">
      <c r="B67" s="30"/>
      <c r="D67" s="42"/>
      <c r="E67" s="42"/>
      <c r="F67" s="43"/>
      <c r="G67" s="44"/>
      <c r="H67" s="42"/>
      <c r="I67" s="43"/>
      <c r="J67" s="44"/>
      <c r="K67" s="44"/>
      <c r="L67" s="45"/>
      <c r="M67" s="44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</row>
    <row r="68" spans="2:31" ht="12.75" customHeight="1" x14ac:dyDescent="0.2">
      <c r="B68" s="30"/>
      <c r="D68" s="42"/>
      <c r="E68" s="42"/>
      <c r="F68" s="43"/>
      <c r="G68" s="44"/>
      <c r="H68" s="42"/>
      <c r="I68" s="43"/>
      <c r="J68" s="44"/>
      <c r="K68" s="44"/>
      <c r="L68" s="45"/>
      <c r="M68" s="44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</row>
    <row r="69" spans="2:31" ht="12.75" customHeight="1" x14ac:dyDescent="0.2">
      <c r="B69" s="30"/>
      <c r="D69" s="42"/>
      <c r="E69" s="42"/>
      <c r="F69" s="43"/>
      <c r="G69" s="44"/>
      <c r="H69" s="42"/>
      <c r="I69" s="43"/>
      <c r="J69" s="44"/>
      <c r="K69" s="44"/>
      <c r="L69" s="45"/>
      <c r="M69" s="44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</row>
    <row r="70" spans="2:31" ht="12.75" customHeight="1" x14ac:dyDescent="0.2">
      <c r="B70" s="30"/>
      <c r="D70" s="42"/>
      <c r="E70" s="42"/>
      <c r="F70" s="43"/>
      <c r="G70" s="44"/>
      <c r="H70" s="42"/>
      <c r="I70" s="43"/>
      <c r="J70" s="44"/>
      <c r="K70" s="44"/>
      <c r="L70" s="45"/>
      <c r="M70" s="44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</row>
    <row r="71" spans="2:31" ht="12.75" customHeight="1" x14ac:dyDescent="0.2">
      <c r="B71" s="30"/>
      <c r="D71" s="42"/>
      <c r="E71" s="42"/>
      <c r="F71" s="43"/>
      <c r="G71" s="44"/>
      <c r="H71" s="42"/>
      <c r="I71" s="43"/>
      <c r="J71" s="44"/>
      <c r="K71" s="44"/>
      <c r="L71" s="45"/>
      <c r="M71" s="44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</row>
    <row r="72" spans="2:31" ht="12.75" customHeight="1" x14ac:dyDescent="0.2">
      <c r="B72" s="30"/>
      <c r="D72" s="42"/>
      <c r="E72" s="42"/>
      <c r="F72" s="43"/>
      <c r="G72" s="44"/>
      <c r="H72" s="42"/>
      <c r="I72" s="43"/>
      <c r="J72" s="44"/>
      <c r="K72" s="44"/>
      <c r="L72" s="45"/>
      <c r="M72" s="44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</row>
    <row r="73" spans="2:31" ht="12.75" customHeight="1" x14ac:dyDescent="0.2">
      <c r="B73" s="30"/>
      <c r="D73" s="42"/>
      <c r="E73" s="42"/>
      <c r="F73" s="43"/>
      <c r="G73" s="44"/>
      <c r="H73" s="42"/>
      <c r="I73" s="43"/>
      <c r="J73" s="44"/>
      <c r="K73" s="44"/>
      <c r="L73" s="45"/>
      <c r="M73" s="44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</row>
    <row r="74" spans="2:31" ht="12.75" customHeight="1" x14ac:dyDescent="0.2">
      <c r="B74" s="30"/>
      <c r="D74" s="42"/>
      <c r="E74" s="42"/>
      <c r="F74" s="43"/>
      <c r="G74" s="44"/>
      <c r="H74" s="42"/>
      <c r="I74" s="43"/>
      <c r="J74" s="44"/>
      <c r="K74" s="44"/>
      <c r="L74" s="45"/>
      <c r="M74" s="44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</row>
    <row r="75" spans="2:31" ht="12.75" customHeight="1" x14ac:dyDescent="0.2">
      <c r="B75" s="30"/>
      <c r="D75" s="42"/>
      <c r="E75" s="42"/>
      <c r="F75" s="43"/>
      <c r="G75" s="44"/>
      <c r="H75" s="42"/>
      <c r="I75" s="43"/>
      <c r="J75" s="44"/>
      <c r="K75" s="44"/>
      <c r="L75" s="45"/>
      <c r="M75" s="44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</row>
    <row r="76" spans="2:31" ht="12.75" customHeight="1" x14ac:dyDescent="0.2">
      <c r="B76" s="30"/>
      <c r="D76" s="42"/>
      <c r="E76" s="42"/>
      <c r="F76" s="43"/>
      <c r="G76" s="44"/>
      <c r="H76" s="42"/>
      <c r="I76" s="43"/>
      <c r="J76" s="44"/>
      <c r="K76" s="44"/>
      <c r="L76" s="45"/>
      <c r="M76" s="44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</row>
    <row r="77" spans="2:31" ht="12.75" customHeight="1" x14ac:dyDescent="0.2">
      <c r="B77" s="30"/>
      <c r="D77" s="42"/>
      <c r="E77" s="42"/>
      <c r="F77" s="43"/>
      <c r="G77" s="44"/>
      <c r="H77" s="42"/>
      <c r="I77" s="43"/>
      <c r="J77" s="44"/>
      <c r="K77" s="44"/>
      <c r="L77" s="45"/>
      <c r="M77" s="44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</row>
    <row r="78" spans="2:31" ht="12.75" customHeight="1" x14ac:dyDescent="0.2">
      <c r="B78" s="30"/>
      <c r="D78" s="42"/>
      <c r="E78" s="42"/>
      <c r="F78" s="43"/>
      <c r="G78" s="44"/>
      <c r="H78" s="42"/>
      <c r="I78" s="43"/>
      <c r="J78" s="44"/>
      <c r="K78" s="44"/>
      <c r="L78" s="45"/>
      <c r="M78" s="44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</row>
    <row r="79" spans="2:31" ht="12.75" customHeight="1" x14ac:dyDescent="0.2">
      <c r="B79" s="30"/>
      <c r="D79" s="42"/>
      <c r="E79" s="42"/>
      <c r="F79" s="43"/>
      <c r="G79" s="44"/>
      <c r="H79" s="42"/>
      <c r="I79" s="43"/>
      <c r="J79" s="44"/>
      <c r="K79" s="44"/>
      <c r="L79" s="45"/>
      <c r="M79" s="44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</row>
    <row r="80" spans="2:31" ht="12.75" customHeight="1" x14ac:dyDescent="0.2">
      <c r="B80" s="30"/>
      <c r="D80" s="42"/>
      <c r="E80" s="42"/>
      <c r="F80" s="43"/>
      <c r="G80" s="44"/>
      <c r="H80" s="42"/>
      <c r="I80" s="43"/>
      <c r="J80" s="44"/>
      <c r="K80" s="44"/>
      <c r="L80" s="45"/>
      <c r="M80" s="44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</row>
    <row r="81" spans="2:31" ht="12.75" customHeight="1" x14ac:dyDescent="0.2">
      <c r="B81" s="30"/>
      <c r="D81" s="42"/>
      <c r="E81" s="42"/>
      <c r="F81" s="43"/>
      <c r="G81" s="44"/>
      <c r="H81" s="42"/>
      <c r="I81" s="43"/>
      <c r="J81" s="44"/>
      <c r="K81" s="44"/>
      <c r="L81" s="45"/>
      <c r="M81" s="44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</row>
    <row r="82" spans="2:31" ht="12.75" customHeight="1" thickBot="1" x14ac:dyDescent="0.25">
      <c r="B82" s="31"/>
      <c r="D82" s="42"/>
      <c r="E82" s="42"/>
      <c r="F82" s="43"/>
      <c r="G82" s="44"/>
      <c r="H82" s="42"/>
      <c r="I82" s="43"/>
      <c r="J82" s="50"/>
      <c r="K82" s="44"/>
      <c r="L82" s="51"/>
      <c r="M82" s="44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</row>
    <row r="83" spans="2:31" ht="12.75" customHeight="1" x14ac:dyDescent="0.2">
      <c r="B83" s="5" t="s">
        <v>13</v>
      </c>
      <c r="D83" s="89" t="s">
        <v>4</v>
      </c>
      <c r="E83" s="90"/>
      <c r="F83" s="90"/>
      <c r="G83" s="90"/>
      <c r="H83" s="90"/>
      <c r="I83" s="90"/>
      <c r="J83" s="90"/>
      <c r="K83" s="90"/>
      <c r="L83" s="123"/>
      <c r="M83" s="52">
        <f t="shared" ref="M83:AE83" si="4">IF(M8="","",IF(M23="",IF(SUM(COUNTIF(M24:M82,"LS")+COUNTIF(M24:M82,"LUMP"))&gt;0,"LS",""),IF(SUM(M24:M82)&gt;0,ROUNDUP(SUM(M24:M82),0),"")))</f>
        <v>72</v>
      </c>
      <c r="N83" s="52">
        <f t="shared" si="4"/>
        <v>135</v>
      </c>
      <c r="O83" s="52">
        <f t="shared" si="4"/>
        <v>35</v>
      </c>
      <c r="P83" s="52">
        <f t="shared" si="4"/>
        <v>256</v>
      </c>
      <c r="Q83" s="52">
        <f t="shared" si="4"/>
        <v>226</v>
      </c>
      <c r="R83" s="52" t="str">
        <f t="shared" si="4"/>
        <v/>
      </c>
      <c r="S83" s="52">
        <f t="shared" si="4"/>
        <v>14</v>
      </c>
      <c r="T83" s="52">
        <f t="shared" si="4"/>
        <v>3</v>
      </c>
      <c r="U83" s="52">
        <f t="shared" si="4"/>
        <v>2</v>
      </c>
      <c r="V83" s="52">
        <f t="shared" si="4"/>
        <v>1</v>
      </c>
      <c r="W83" s="52">
        <f t="shared" si="4"/>
        <v>120</v>
      </c>
      <c r="X83" s="52">
        <f t="shared" si="4"/>
        <v>32</v>
      </c>
      <c r="Y83" s="52">
        <f t="shared" si="4"/>
        <v>6</v>
      </c>
      <c r="Z83" s="52" t="str">
        <f t="shared" si="4"/>
        <v/>
      </c>
      <c r="AA83" s="52">
        <f t="shared" si="4"/>
        <v>12</v>
      </c>
      <c r="AB83" s="52" t="str">
        <f t="shared" si="4"/>
        <v/>
      </c>
      <c r="AC83" s="52" t="str">
        <f t="shared" si="4"/>
        <v/>
      </c>
      <c r="AD83" s="52" t="str">
        <f t="shared" si="4"/>
        <v/>
      </c>
      <c r="AE83" s="52" t="str">
        <f t="shared" si="4"/>
        <v/>
      </c>
    </row>
    <row r="84" spans="2:31" ht="12.75" customHeight="1" thickBot="1" x14ac:dyDescent="0.25"/>
    <row r="85" spans="2:31" ht="12.75" customHeight="1" thickBot="1" x14ac:dyDescent="0.25">
      <c r="B85" s="28" t="s">
        <v>11</v>
      </c>
      <c r="D85" s="95">
        <f>D7+1</f>
        <v>2</v>
      </c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</row>
    <row r="86" spans="2:31" ht="12.75" customHeight="1" thickBot="1" x14ac:dyDescent="0.25">
      <c r="B86" s="32">
        <v>7</v>
      </c>
      <c r="D86" s="96" t="s">
        <v>9</v>
      </c>
      <c r="E86" s="96"/>
      <c r="F86" s="96"/>
      <c r="G86" s="96"/>
      <c r="H86" s="96"/>
      <c r="I86" s="96"/>
      <c r="J86" s="96"/>
      <c r="K86" s="27"/>
      <c r="L86" s="27"/>
      <c r="M86" s="27" t="s">
        <v>29</v>
      </c>
      <c r="N86" s="27" t="s">
        <v>89</v>
      </c>
      <c r="O86" s="27" t="s">
        <v>26</v>
      </c>
      <c r="P86" s="27" t="s">
        <v>27</v>
      </c>
      <c r="Q86" s="27" t="s">
        <v>25</v>
      </c>
      <c r="R86" s="27" t="s">
        <v>31</v>
      </c>
      <c r="S86" s="27" t="s">
        <v>32</v>
      </c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2:31" ht="12.75" customHeight="1" thickBot="1" x14ac:dyDescent="0.25">
      <c r="D87" s="99" t="s">
        <v>10</v>
      </c>
      <c r="E87" s="99"/>
      <c r="F87" s="99"/>
      <c r="G87" s="99"/>
      <c r="H87" s="99"/>
      <c r="I87" s="99"/>
      <c r="J87" s="99"/>
      <c r="K87" s="20"/>
      <c r="L87" s="20"/>
      <c r="M87" s="20"/>
      <c r="N87" s="20"/>
      <c r="O87" s="20"/>
      <c r="P87" s="20"/>
      <c r="Q87" s="20" t="s">
        <v>30</v>
      </c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x14ac:dyDescent="0.2">
      <c r="B88" s="63" t="s">
        <v>12</v>
      </c>
      <c r="D88" s="75" t="s">
        <v>0</v>
      </c>
      <c r="E88" s="75" t="s">
        <v>1</v>
      </c>
      <c r="F88" s="78" t="s">
        <v>2</v>
      </c>
      <c r="G88" s="79"/>
      <c r="H88" s="79"/>
      <c r="I88" s="79"/>
      <c r="J88" s="80"/>
      <c r="K88" s="75" t="s">
        <v>21</v>
      </c>
      <c r="L88" s="92" t="s">
        <v>22</v>
      </c>
      <c r="M88" s="36" t="str">
        <f t="shared" ref="M88:AE88" si="5">IF(OR(TRIM(M86)=0,TRIM(M86)=""),"",IF(IFERROR(TRIM(INDEX(QryItemNamed,MATCH(TRIM(M86),ITEM,0),2)),"")="Y","SPECIAL",LEFT(IFERROR(TRIM(INDEX(ITEM,MATCH(TRIM(M86),ITEM,0))),""),3)))</f>
        <v>625</v>
      </c>
      <c r="N88" s="36" t="str">
        <f t="shared" si="5"/>
        <v>625</v>
      </c>
      <c r="O88" s="36" t="str">
        <f t="shared" si="5"/>
        <v>630</v>
      </c>
      <c r="P88" s="36" t="str">
        <f t="shared" si="5"/>
        <v>630</v>
      </c>
      <c r="Q88" s="36" t="str">
        <f t="shared" si="5"/>
        <v>630</v>
      </c>
      <c r="R88" s="36" t="str">
        <f t="shared" si="5"/>
        <v>644</v>
      </c>
      <c r="S88" s="36" t="str">
        <f t="shared" si="5"/>
        <v>644</v>
      </c>
      <c r="T88" s="36" t="str">
        <f t="shared" si="5"/>
        <v/>
      </c>
      <c r="U88" s="36"/>
      <c r="V88" s="36" t="str">
        <f t="shared" si="5"/>
        <v/>
      </c>
      <c r="W88" s="36" t="str">
        <f t="shared" si="5"/>
        <v/>
      </c>
      <c r="X88" s="36" t="str">
        <f t="shared" si="5"/>
        <v/>
      </c>
      <c r="Y88" s="36" t="str">
        <f t="shared" si="5"/>
        <v/>
      </c>
      <c r="Z88" s="36" t="str">
        <f t="shared" si="5"/>
        <v/>
      </c>
      <c r="AA88" s="36" t="str">
        <f t="shared" si="5"/>
        <v/>
      </c>
      <c r="AB88" s="36" t="str">
        <f t="shared" si="5"/>
        <v/>
      </c>
      <c r="AC88" s="36" t="str">
        <f t="shared" si="5"/>
        <v/>
      </c>
      <c r="AD88" s="36" t="str">
        <f t="shared" si="5"/>
        <v/>
      </c>
      <c r="AE88" s="36" t="str">
        <f t="shared" si="5"/>
        <v/>
      </c>
    </row>
    <row r="89" spans="2:31" ht="12.75" customHeight="1" x14ac:dyDescent="0.2">
      <c r="B89" s="64"/>
      <c r="D89" s="76"/>
      <c r="E89" s="76"/>
      <c r="F89" s="81"/>
      <c r="G89" s="82"/>
      <c r="H89" s="82"/>
      <c r="I89" s="82"/>
      <c r="J89" s="83"/>
      <c r="K89" s="76"/>
      <c r="L89" s="93"/>
      <c r="M89" s="115" t="str">
        <f t="shared" ref="M89:AE89" si="6">IF(OR(TRIM(M86)=0,TRIM(M86)=""),IF(M87="","",M87),IF(IFERROR(TRIM(INDEX(QryItemNamed,MATCH(TRIM(M86),ITEM,0),2)),"")="Y",TRIM(RIGHT(IFERROR(TRIM(INDEX(QryItemNamed,MATCH(TRIM(M86),ITEM,0),4)),"123456789012"),LEN(IFERROR(TRIM(INDEX(QryItemNamed,MATCH(TRIM(M86),ITEM,0),4)),"123456789012"))-9))&amp;M87,IFERROR(TRIM(INDEX(QryItemNamed,MATCH(TRIM(M86),ITEM,0),4))&amp;M87,"ITEM CODE DOES NOT EXIST IN ITEM MASTER")))</f>
        <v>LIGHT POLE FOUNDATION, 24" X 6' DEEP</v>
      </c>
      <c r="N89" s="87" t="str">
        <f t="shared" si="6"/>
        <v>GROUND ROD</v>
      </c>
      <c r="O89" s="88" t="str">
        <f t="shared" si="6"/>
        <v>GROUND MOUNTED SUPPORT, NO. 3 POST</v>
      </c>
      <c r="P89" s="88" t="str">
        <f t="shared" si="6"/>
        <v>SIGN, FLAT SHEET</v>
      </c>
      <c r="Q89" s="88" t="str">
        <f t="shared" si="6"/>
        <v>SIGNING, MISC.:RECTANGULAR RAPID FLASHING BEACON (RRFB) SIGN ASSEMBLY</v>
      </c>
      <c r="R89" s="88" t="str">
        <f t="shared" si="6"/>
        <v>CROSSWALK LINE, 24"</v>
      </c>
      <c r="S89" s="88" t="str">
        <f t="shared" si="6"/>
        <v>CENTER LINE</v>
      </c>
      <c r="T89" s="88" t="str">
        <f t="shared" si="6"/>
        <v/>
      </c>
      <c r="U89" s="88"/>
      <c r="V89" s="88" t="str">
        <f t="shared" si="6"/>
        <v/>
      </c>
      <c r="W89" s="88" t="str">
        <f t="shared" si="6"/>
        <v/>
      </c>
      <c r="X89" s="88" t="str">
        <f t="shared" si="6"/>
        <v/>
      </c>
      <c r="Y89" s="88" t="str">
        <f t="shared" si="6"/>
        <v/>
      </c>
      <c r="Z89" s="88" t="str">
        <f t="shared" si="6"/>
        <v/>
      </c>
      <c r="AA89" s="112" t="str">
        <f t="shared" si="6"/>
        <v/>
      </c>
      <c r="AB89" s="88" t="str">
        <f t="shared" si="6"/>
        <v/>
      </c>
      <c r="AC89" s="88" t="str">
        <f t="shared" si="6"/>
        <v/>
      </c>
      <c r="AD89" s="88" t="str">
        <f t="shared" si="6"/>
        <v/>
      </c>
      <c r="AE89" s="88" t="str">
        <f t="shared" si="6"/>
        <v/>
      </c>
    </row>
    <row r="90" spans="2:31" ht="12.75" customHeight="1" x14ac:dyDescent="0.2">
      <c r="B90" s="64"/>
      <c r="D90" s="76"/>
      <c r="E90" s="76"/>
      <c r="F90" s="81"/>
      <c r="G90" s="82"/>
      <c r="H90" s="82"/>
      <c r="I90" s="82"/>
      <c r="J90" s="83"/>
      <c r="K90" s="76"/>
      <c r="L90" s="93"/>
      <c r="M90" s="115"/>
      <c r="N90" s="87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113"/>
      <c r="AB90" s="88"/>
      <c r="AC90" s="88"/>
      <c r="AD90" s="88"/>
      <c r="AE90" s="88"/>
    </row>
    <row r="91" spans="2:31" ht="12.75" customHeight="1" x14ac:dyDescent="0.2">
      <c r="B91" s="64"/>
      <c r="D91" s="76"/>
      <c r="E91" s="76"/>
      <c r="F91" s="81"/>
      <c r="G91" s="82"/>
      <c r="H91" s="82"/>
      <c r="I91" s="82"/>
      <c r="J91" s="83"/>
      <c r="K91" s="76"/>
      <c r="L91" s="93"/>
      <c r="M91" s="115"/>
      <c r="N91" s="87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113"/>
      <c r="AB91" s="88"/>
      <c r="AC91" s="88"/>
      <c r="AD91" s="88"/>
      <c r="AE91" s="88"/>
    </row>
    <row r="92" spans="2:31" ht="12.75" customHeight="1" x14ac:dyDescent="0.2">
      <c r="B92" s="64"/>
      <c r="D92" s="76"/>
      <c r="E92" s="76"/>
      <c r="F92" s="81"/>
      <c r="G92" s="82"/>
      <c r="H92" s="82"/>
      <c r="I92" s="82"/>
      <c r="J92" s="83"/>
      <c r="K92" s="76"/>
      <c r="L92" s="93"/>
      <c r="M92" s="115"/>
      <c r="N92" s="87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113"/>
      <c r="AB92" s="88"/>
      <c r="AC92" s="88"/>
      <c r="AD92" s="88"/>
      <c r="AE92" s="88"/>
    </row>
    <row r="93" spans="2:31" ht="12.75" customHeight="1" x14ac:dyDescent="0.2">
      <c r="B93" s="64"/>
      <c r="D93" s="76"/>
      <c r="E93" s="76"/>
      <c r="F93" s="81"/>
      <c r="G93" s="82"/>
      <c r="H93" s="82"/>
      <c r="I93" s="82"/>
      <c r="J93" s="83"/>
      <c r="K93" s="76"/>
      <c r="L93" s="93"/>
      <c r="M93" s="115"/>
      <c r="N93" s="87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113"/>
      <c r="AB93" s="88"/>
      <c r="AC93" s="88"/>
      <c r="AD93" s="88"/>
      <c r="AE93" s="88"/>
    </row>
    <row r="94" spans="2:31" ht="12.75" customHeight="1" x14ac:dyDescent="0.2">
      <c r="B94" s="64"/>
      <c r="D94" s="76"/>
      <c r="E94" s="76"/>
      <c r="F94" s="81"/>
      <c r="G94" s="82"/>
      <c r="H94" s="82"/>
      <c r="I94" s="82"/>
      <c r="J94" s="83"/>
      <c r="K94" s="76"/>
      <c r="L94" s="93"/>
      <c r="M94" s="115"/>
      <c r="N94" s="87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113"/>
      <c r="AB94" s="88"/>
      <c r="AC94" s="88"/>
      <c r="AD94" s="88"/>
      <c r="AE94" s="88"/>
    </row>
    <row r="95" spans="2:31" ht="12.75" customHeight="1" x14ac:dyDescent="0.2">
      <c r="B95" s="64"/>
      <c r="D95" s="76"/>
      <c r="E95" s="76"/>
      <c r="F95" s="81"/>
      <c r="G95" s="82"/>
      <c r="H95" s="82"/>
      <c r="I95" s="82"/>
      <c r="J95" s="83"/>
      <c r="K95" s="76"/>
      <c r="L95" s="93"/>
      <c r="M95" s="115"/>
      <c r="N95" s="87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113"/>
      <c r="AB95" s="88"/>
      <c r="AC95" s="88"/>
      <c r="AD95" s="88"/>
      <c r="AE95" s="88"/>
    </row>
    <row r="96" spans="2:31" ht="12.75" customHeight="1" x14ac:dyDescent="0.2">
      <c r="B96" s="64"/>
      <c r="D96" s="76"/>
      <c r="E96" s="76"/>
      <c r="F96" s="81"/>
      <c r="G96" s="82"/>
      <c r="H96" s="82"/>
      <c r="I96" s="82"/>
      <c r="J96" s="83"/>
      <c r="K96" s="76"/>
      <c r="L96" s="93"/>
      <c r="M96" s="115"/>
      <c r="N96" s="87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113"/>
      <c r="AB96" s="88"/>
      <c r="AC96" s="88"/>
      <c r="AD96" s="88"/>
      <c r="AE96" s="88"/>
    </row>
    <row r="97" spans="2:31" ht="12.75" customHeight="1" x14ac:dyDescent="0.2">
      <c r="B97" s="64"/>
      <c r="D97" s="76"/>
      <c r="E97" s="76"/>
      <c r="F97" s="81"/>
      <c r="G97" s="82"/>
      <c r="H97" s="82"/>
      <c r="I97" s="82"/>
      <c r="J97" s="83"/>
      <c r="K97" s="76"/>
      <c r="L97" s="93"/>
      <c r="M97" s="115"/>
      <c r="N97" s="87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113"/>
      <c r="AB97" s="88"/>
      <c r="AC97" s="88"/>
      <c r="AD97" s="88"/>
      <c r="AE97" s="88"/>
    </row>
    <row r="98" spans="2:31" ht="12.75" customHeight="1" x14ac:dyDescent="0.2">
      <c r="B98" s="64"/>
      <c r="D98" s="76"/>
      <c r="E98" s="76"/>
      <c r="F98" s="81"/>
      <c r="G98" s="82"/>
      <c r="H98" s="82"/>
      <c r="I98" s="82"/>
      <c r="J98" s="83"/>
      <c r="K98" s="76"/>
      <c r="L98" s="93"/>
      <c r="M98" s="115"/>
      <c r="N98" s="87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113"/>
      <c r="AB98" s="88"/>
      <c r="AC98" s="88"/>
      <c r="AD98" s="88"/>
      <c r="AE98" s="88"/>
    </row>
    <row r="99" spans="2:31" ht="12.75" customHeight="1" x14ac:dyDescent="0.2">
      <c r="B99" s="64"/>
      <c r="D99" s="76"/>
      <c r="E99" s="76"/>
      <c r="F99" s="81"/>
      <c r="G99" s="82"/>
      <c r="H99" s="82"/>
      <c r="I99" s="82"/>
      <c r="J99" s="83"/>
      <c r="K99" s="76"/>
      <c r="L99" s="93"/>
      <c r="M99" s="115"/>
      <c r="N99" s="87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113"/>
      <c r="AB99" s="88"/>
      <c r="AC99" s="88"/>
      <c r="AD99" s="88"/>
      <c r="AE99" s="88"/>
    </row>
    <row r="100" spans="2:31" ht="12.75" customHeight="1" x14ac:dyDescent="0.2">
      <c r="B100" s="64"/>
      <c r="D100" s="76"/>
      <c r="E100" s="76"/>
      <c r="F100" s="81"/>
      <c r="G100" s="82"/>
      <c r="H100" s="82"/>
      <c r="I100" s="82"/>
      <c r="J100" s="83"/>
      <c r="K100" s="76"/>
      <c r="L100" s="93"/>
      <c r="M100" s="115"/>
      <c r="N100" s="87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114"/>
      <c r="AB100" s="88"/>
      <c r="AC100" s="88"/>
      <c r="AD100" s="88"/>
      <c r="AE100" s="88"/>
    </row>
    <row r="101" spans="2:31" ht="12.75" customHeight="1" thickBot="1" x14ac:dyDescent="0.25">
      <c r="B101" s="65"/>
      <c r="D101" s="77"/>
      <c r="E101" s="77"/>
      <c r="F101" s="84"/>
      <c r="G101" s="85"/>
      <c r="H101" s="85"/>
      <c r="I101" s="85"/>
      <c r="J101" s="86"/>
      <c r="K101" s="77"/>
      <c r="L101" s="94"/>
      <c r="M101" s="37" t="s">
        <v>86</v>
      </c>
      <c r="N101" s="38" t="s">
        <v>86</v>
      </c>
      <c r="O101" s="38" t="str">
        <f t="shared" ref="O101:Q101" si="7">IF(OR(TRIM(O86)=0,TRIM(O86)=""),"",IF(IFERROR(TRIM(INDEX(QryItemNamed,MATCH(TRIM(O86),ITEM,0),3)),"")="LS","",IFERROR(TRIM(INDEX(QryItemNamed,MATCH(TRIM(O86),ITEM,0),3)),"")))</f>
        <v>FT</v>
      </c>
      <c r="P101" s="38" t="str">
        <f t="shared" si="7"/>
        <v>SF</v>
      </c>
      <c r="Q101" s="38" t="str">
        <f t="shared" si="7"/>
        <v>EACH</v>
      </c>
      <c r="R101" s="38" t="s">
        <v>85</v>
      </c>
      <c r="S101" s="38" t="s">
        <v>87</v>
      </c>
      <c r="T101" s="38"/>
      <c r="U101" s="38"/>
      <c r="V101" s="38" t="str">
        <f t="shared" ref="V101:AE101" si="8">IF(OR(TRIM(V86)=0,TRIM(V86)=""),"",IF(IFERROR(TRIM(INDEX(QryItemNamed,MATCH(TRIM(V86),ITEM,0),3)),"")="LS","",IFERROR(TRIM(INDEX(QryItemNamed,MATCH(TRIM(V86),ITEM,0),3)),"")))</f>
        <v/>
      </c>
      <c r="W101" s="38" t="str">
        <f t="shared" si="8"/>
        <v/>
      </c>
      <c r="X101" s="38" t="str">
        <f t="shared" si="8"/>
        <v/>
      </c>
      <c r="Y101" s="38" t="str">
        <f t="shared" si="8"/>
        <v/>
      </c>
      <c r="Z101" s="38" t="str">
        <f t="shared" si="8"/>
        <v/>
      </c>
      <c r="AA101" s="38" t="str">
        <f t="shared" si="8"/>
        <v/>
      </c>
      <c r="AB101" s="38" t="str">
        <f t="shared" si="8"/>
        <v/>
      </c>
      <c r="AC101" s="38" t="str">
        <f t="shared" si="8"/>
        <v/>
      </c>
      <c r="AD101" s="38" t="str">
        <f t="shared" si="8"/>
        <v/>
      </c>
      <c r="AE101" s="38" t="str">
        <f t="shared" si="8"/>
        <v/>
      </c>
    </row>
    <row r="102" spans="2:31" ht="12.75" customHeight="1" x14ac:dyDescent="0.2">
      <c r="B102" s="29">
        <v>1</v>
      </c>
      <c r="D102" s="39" t="s">
        <v>54</v>
      </c>
      <c r="E102" s="39">
        <v>10</v>
      </c>
      <c r="F102" s="121" t="s">
        <v>62</v>
      </c>
      <c r="G102" s="122"/>
      <c r="H102" s="39" t="s">
        <v>3</v>
      </c>
      <c r="I102" s="121" t="s">
        <v>65</v>
      </c>
      <c r="J102" s="122"/>
      <c r="K102" s="40" t="s">
        <v>83</v>
      </c>
      <c r="L102" s="41"/>
      <c r="M102" s="40"/>
      <c r="N102" s="39"/>
      <c r="O102" s="39"/>
      <c r="P102" s="39"/>
      <c r="Q102" s="39"/>
      <c r="R102" s="39"/>
      <c r="S102" s="39">
        <v>0.01</v>
      </c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pans="2:31" ht="12.75" customHeight="1" x14ac:dyDescent="0.2">
      <c r="B103" s="29">
        <v>1</v>
      </c>
      <c r="D103" s="42" t="s">
        <v>55</v>
      </c>
      <c r="E103" s="42">
        <v>10</v>
      </c>
      <c r="F103" s="61" t="s">
        <v>62</v>
      </c>
      <c r="G103" s="62"/>
      <c r="H103" s="42" t="s">
        <v>3</v>
      </c>
      <c r="I103" s="61" t="s">
        <v>65</v>
      </c>
      <c r="J103" s="62"/>
      <c r="K103" s="44" t="s">
        <v>84</v>
      </c>
      <c r="L103" s="45"/>
      <c r="M103" s="44"/>
      <c r="N103" s="42"/>
      <c r="O103" s="42"/>
      <c r="P103" s="42"/>
      <c r="Q103" s="42"/>
      <c r="R103" s="42"/>
      <c r="S103" s="42">
        <v>0.01</v>
      </c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</row>
    <row r="104" spans="2:31" ht="12.75" customHeight="1" x14ac:dyDescent="0.2">
      <c r="B104" s="29"/>
      <c r="D104" s="42"/>
      <c r="E104" s="42"/>
      <c r="F104" s="61"/>
      <c r="G104" s="116"/>
      <c r="H104" s="116"/>
      <c r="I104" s="116"/>
      <c r="J104" s="62"/>
      <c r="K104" s="44"/>
      <c r="L104" s="45"/>
      <c r="M104" s="44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</row>
    <row r="105" spans="2:31" ht="12.75" customHeight="1" x14ac:dyDescent="0.2">
      <c r="B105" s="29">
        <v>1</v>
      </c>
      <c r="D105" s="42" t="s">
        <v>56</v>
      </c>
      <c r="E105" s="42">
        <v>10</v>
      </c>
      <c r="F105" s="61" t="s">
        <v>77</v>
      </c>
      <c r="G105" s="116"/>
      <c r="H105" s="116"/>
      <c r="I105" s="116"/>
      <c r="J105" s="62"/>
      <c r="K105" s="44" t="s">
        <v>84</v>
      </c>
      <c r="L105" s="45"/>
      <c r="M105" s="44">
        <v>1</v>
      </c>
      <c r="N105" s="42">
        <v>1</v>
      </c>
      <c r="O105" s="42"/>
      <c r="P105" s="42"/>
      <c r="Q105" s="42">
        <v>1</v>
      </c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</row>
    <row r="106" spans="2:31" ht="12.75" customHeight="1" x14ac:dyDescent="0.2">
      <c r="B106" s="29">
        <v>1</v>
      </c>
      <c r="D106" s="42" t="s">
        <v>57</v>
      </c>
      <c r="E106" s="42">
        <v>10</v>
      </c>
      <c r="F106" s="61" t="s">
        <v>78</v>
      </c>
      <c r="G106" s="116"/>
      <c r="H106" s="116"/>
      <c r="I106" s="116"/>
      <c r="J106" s="62"/>
      <c r="K106" s="44" t="s">
        <v>83</v>
      </c>
      <c r="L106" s="45"/>
      <c r="M106" s="44">
        <v>1</v>
      </c>
      <c r="N106" s="42">
        <v>1</v>
      </c>
      <c r="O106" s="42"/>
      <c r="P106" s="42"/>
      <c r="Q106" s="42">
        <v>1</v>
      </c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</row>
    <row r="107" spans="2:31" ht="12.75" customHeight="1" x14ac:dyDescent="0.2">
      <c r="B107" s="29">
        <v>1</v>
      </c>
      <c r="D107" s="42" t="s">
        <v>58</v>
      </c>
      <c r="E107" s="42">
        <v>10</v>
      </c>
      <c r="F107" s="61" t="s">
        <v>77</v>
      </c>
      <c r="G107" s="116"/>
      <c r="H107" s="116"/>
      <c r="I107" s="116"/>
      <c r="J107" s="62"/>
      <c r="K107" s="44" t="s">
        <v>83</v>
      </c>
      <c r="L107" s="45"/>
      <c r="M107" s="44">
        <v>1</v>
      </c>
      <c r="N107" s="42">
        <v>1</v>
      </c>
      <c r="O107" s="42"/>
      <c r="P107" s="42"/>
      <c r="Q107" s="42">
        <v>1</v>
      </c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</row>
    <row r="108" spans="2:31" ht="12.75" customHeight="1" x14ac:dyDescent="0.2">
      <c r="B108" s="29"/>
      <c r="D108" s="42"/>
      <c r="E108" s="42"/>
      <c r="F108" s="55"/>
      <c r="G108" s="57"/>
      <c r="H108" s="57"/>
      <c r="I108" s="57"/>
      <c r="J108" s="56"/>
      <c r="K108" s="44"/>
      <c r="L108" s="45"/>
      <c r="M108" s="44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</row>
    <row r="109" spans="2:31" ht="12.75" customHeight="1" x14ac:dyDescent="0.2">
      <c r="B109" s="29">
        <v>1</v>
      </c>
      <c r="D109" s="42" t="s">
        <v>59</v>
      </c>
      <c r="E109" s="42">
        <v>10</v>
      </c>
      <c r="F109" s="61" t="s">
        <v>79</v>
      </c>
      <c r="G109" s="116"/>
      <c r="H109" s="116"/>
      <c r="I109" s="116"/>
      <c r="J109" s="62"/>
      <c r="K109" s="44" t="s">
        <v>83</v>
      </c>
      <c r="L109" s="45"/>
      <c r="M109" s="44"/>
      <c r="N109" s="42"/>
      <c r="O109" s="42">
        <v>14.75</v>
      </c>
      <c r="P109" s="42">
        <v>12.75</v>
      </c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</row>
    <row r="110" spans="2:31" ht="12.75" customHeight="1" x14ac:dyDescent="0.2">
      <c r="B110" s="29">
        <v>1</v>
      </c>
      <c r="D110" s="42" t="s">
        <v>60</v>
      </c>
      <c r="E110" s="42">
        <v>10</v>
      </c>
      <c r="F110" s="61" t="s">
        <v>80</v>
      </c>
      <c r="G110" s="116"/>
      <c r="H110" s="116"/>
      <c r="I110" s="116"/>
      <c r="J110" s="62"/>
      <c r="K110" s="44" t="s">
        <v>84</v>
      </c>
      <c r="L110" s="45"/>
      <c r="M110" s="44"/>
      <c r="N110" s="42"/>
      <c r="O110" s="42">
        <v>14.75</v>
      </c>
      <c r="P110" s="42">
        <v>12.75</v>
      </c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</row>
    <row r="111" spans="2:31" ht="12.75" customHeight="1" x14ac:dyDescent="0.2">
      <c r="B111" s="29"/>
      <c r="D111" s="42"/>
      <c r="E111" s="42"/>
      <c r="F111" s="61"/>
      <c r="G111" s="116"/>
      <c r="H111" s="116"/>
      <c r="I111" s="116"/>
      <c r="J111" s="62"/>
      <c r="K111" s="44"/>
      <c r="L111" s="45"/>
      <c r="M111" s="44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</row>
    <row r="112" spans="2:31" ht="12.75" customHeight="1" x14ac:dyDescent="0.2">
      <c r="B112" s="29">
        <v>1</v>
      </c>
      <c r="D112" s="42" t="s">
        <v>61</v>
      </c>
      <c r="E112" s="42">
        <v>10</v>
      </c>
      <c r="F112" s="117" t="s">
        <v>63</v>
      </c>
      <c r="G112" s="118"/>
      <c r="H112" s="42" t="s">
        <v>3</v>
      </c>
      <c r="I112" s="61" t="s">
        <v>81</v>
      </c>
      <c r="J112" s="62"/>
      <c r="K112" s="44" t="s">
        <v>82</v>
      </c>
      <c r="L112" s="45"/>
      <c r="M112" s="44"/>
      <c r="N112" s="42"/>
      <c r="O112" s="42"/>
      <c r="P112" s="42"/>
      <c r="Q112" s="42"/>
      <c r="R112" s="42">
        <v>80</v>
      </c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</row>
    <row r="113" spans="2:31" ht="12.75" customHeight="1" x14ac:dyDescent="0.2">
      <c r="B113" s="29"/>
      <c r="D113" s="42"/>
      <c r="E113" s="42"/>
      <c r="F113" s="43"/>
      <c r="G113" s="44"/>
      <c r="H113" s="42"/>
      <c r="I113" s="43"/>
      <c r="J113" s="44"/>
      <c r="K113" s="44"/>
      <c r="L113" s="45"/>
      <c r="M113" s="44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</row>
    <row r="114" spans="2:31" ht="12.75" customHeight="1" x14ac:dyDescent="0.2">
      <c r="B114" s="29"/>
      <c r="D114" s="42"/>
      <c r="E114" s="42"/>
      <c r="F114" s="43"/>
      <c r="G114" s="44"/>
      <c r="H114" s="42"/>
      <c r="I114" s="43"/>
      <c r="J114" s="44"/>
      <c r="K114" s="44"/>
      <c r="L114" s="45"/>
      <c r="M114" s="44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</row>
    <row r="115" spans="2:31" ht="12.75" customHeight="1" x14ac:dyDescent="0.2">
      <c r="B115" s="29"/>
      <c r="D115" s="42"/>
      <c r="E115" s="42"/>
      <c r="F115" s="43"/>
      <c r="G115" s="44"/>
      <c r="H115" s="42"/>
      <c r="I115" s="43"/>
      <c r="J115" s="44"/>
      <c r="K115" s="44"/>
      <c r="L115" s="45"/>
      <c r="M115" s="44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</row>
    <row r="116" spans="2:31" ht="12.75" customHeight="1" x14ac:dyDescent="0.2">
      <c r="B116" s="29"/>
      <c r="D116" s="42"/>
      <c r="E116" s="42"/>
      <c r="F116" s="43"/>
      <c r="G116" s="44"/>
      <c r="H116" s="42"/>
      <c r="I116" s="43"/>
      <c r="J116" s="44"/>
      <c r="K116" s="44"/>
      <c r="L116" s="45"/>
      <c r="M116" s="44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</row>
    <row r="117" spans="2:31" ht="12.75" customHeight="1" x14ac:dyDescent="0.2">
      <c r="B117" s="29"/>
      <c r="D117" s="42"/>
      <c r="E117" s="42"/>
      <c r="F117" s="43"/>
      <c r="G117" s="44"/>
      <c r="H117" s="42"/>
      <c r="I117" s="43"/>
      <c r="J117" s="44"/>
      <c r="K117" s="44"/>
      <c r="L117" s="45"/>
      <c r="M117" s="44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</row>
    <row r="118" spans="2:31" ht="12.75" customHeight="1" x14ac:dyDescent="0.2">
      <c r="B118" s="29"/>
      <c r="D118" s="42"/>
      <c r="E118" s="42"/>
      <c r="F118" s="43"/>
      <c r="G118" s="44"/>
      <c r="H118" s="42"/>
      <c r="I118" s="43"/>
      <c r="J118" s="44"/>
      <c r="K118" s="44"/>
      <c r="L118" s="45"/>
      <c r="M118" s="44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</row>
    <row r="119" spans="2:31" ht="12.75" customHeight="1" x14ac:dyDescent="0.2">
      <c r="B119" s="29"/>
      <c r="D119" s="42"/>
      <c r="E119" s="42"/>
      <c r="F119" s="43"/>
      <c r="G119" s="44"/>
      <c r="H119" s="42"/>
      <c r="I119" s="43"/>
      <c r="J119" s="44"/>
      <c r="K119" s="44"/>
      <c r="L119" s="45"/>
      <c r="M119" s="44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</row>
    <row r="120" spans="2:31" ht="12.75" customHeight="1" x14ac:dyDescent="0.2">
      <c r="B120" s="29"/>
      <c r="D120" s="42"/>
      <c r="E120" s="42"/>
      <c r="F120" s="43"/>
      <c r="G120" s="44"/>
      <c r="H120" s="42"/>
      <c r="I120" s="43"/>
      <c r="J120" s="44"/>
      <c r="K120" s="44"/>
      <c r="L120" s="45"/>
      <c r="M120" s="44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</row>
    <row r="121" spans="2:31" ht="12.75" customHeight="1" x14ac:dyDescent="0.2">
      <c r="B121" s="29"/>
      <c r="D121" s="42"/>
      <c r="E121" s="42"/>
      <c r="F121" s="43"/>
      <c r="G121" s="44"/>
      <c r="H121" s="42"/>
      <c r="I121" s="43"/>
      <c r="J121" s="44"/>
      <c r="K121" s="44"/>
      <c r="L121" s="45"/>
      <c r="M121" s="44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</row>
    <row r="122" spans="2:31" ht="12.75" customHeight="1" x14ac:dyDescent="0.2">
      <c r="B122" s="29"/>
      <c r="D122" s="42"/>
      <c r="E122" s="42"/>
      <c r="F122" s="43"/>
      <c r="G122" s="44"/>
      <c r="H122" s="42"/>
      <c r="I122" s="43"/>
      <c r="J122" s="44"/>
      <c r="K122" s="44"/>
      <c r="L122" s="45"/>
      <c r="M122" s="44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</row>
    <row r="123" spans="2:31" ht="12.75" customHeight="1" x14ac:dyDescent="0.2">
      <c r="B123" s="29"/>
      <c r="D123" s="42"/>
      <c r="E123" s="42"/>
      <c r="F123" s="43"/>
      <c r="G123" s="44"/>
      <c r="H123" s="42"/>
      <c r="I123" s="43"/>
      <c r="J123" s="44"/>
      <c r="K123" s="44"/>
      <c r="L123" s="45"/>
      <c r="M123" s="44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</row>
    <row r="124" spans="2:31" ht="12.75" customHeight="1" x14ac:dyDescent="0.2">
      <c r="B124" s="29"/>
      <c r="D124" s="42"/>
      <c r="E124" s="42"/>
      <c r="F124" s="43"/>
      <c r="G124" s="44"/>
      <c r="H124" s="42"/>
      <c r="I124" s="43"/>
      <c r="J124" s="44"/>
      <c r="K124" s="44"/>
      <c r="L124" s="45"/>
      <c r="M124" s="44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</row>
    <row r="125" spans="2:31" ht="12.75" customHeight="1" x14ac:dyDescent="0.2">
      <c r="B125" s="29"/>
      <c r="D125" s="42"/>
      <c r="E125" s="42"/>
      <c r="F125" s="43"/>
      <c r="G125" s="44"/>
      <c r="H125" s="42"/>
      <c r="I125" s="43"/>
      <c r="J125" s="44"/>
      <c r="K125" s="44"/>
      <c r="L125" s="45"/>
      <c r="M125" s="44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</row>
    <row r="126" spans="2:31" ht="12.75" customHeight="1" x14ac:dyDescent="0.2">
      <c r="B126" s="29"/>
      <c r="D126" s="42"/>
      <c r="E126" s="42"/>
      <c r="F126" s="43"/>
      <c r="G126" s="44"/>
      <c r="H126" s="42"/>
      <c r="I126" s="43"/>
      <c r="J126" s="44"/>
      <c r="K126" s="44"/>
      <c r="L126" s="45"/>
      <c r="M126" s="44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</row>
    <row r="127" spans="2:31" ht="12.75" customHeight="1" x14ac:dyDescent="0.2">
      <c r="B127" s="29"/>
      <c r="D127" s="42"/>
      <c r="E127" s="42"/>
      <c r="F127" s="43"/>
      <c r="G127" s="44"/>
      <c r="H127" s="42"/>
      <c r="I127" s="43"/>
      <c r="J127" s="44"/>
      <c r="K127" s="44"/>
      <c r="L127" s="45"/>
      <c r="M127" s="44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</row>
    <row r="128" spans="2:31" ht="12.75" customHeight="1" x14ac:dyDescent="0.2">
      <c r="B128" s="29"/>
      <c r="D128" s="42"/>
      <c r="E128" s="42"/>
      <c r="F128" s="43"/>
      <c r="G128" s="44"/>
      <c r="H128" s="42"/>
      <c r="I128" s="43"/>
      <c r="J128" s="44"/>
      <c r="K128" s="44"/>
      <c r="L128" s="45"/>
      <c r="M128" s="44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</row>
    <row r="129" spans="2:31" ht="12.75" customHeight="1" x14ac:dyDescent="0.2">
      <c r="B129" s="29"/>
      <c r="D129" s="42"/>
      <c r="E129" s="42"/>
      <c r="F129" s="43"/>
      <c r="G129" s="44"/>
      <c r="H129" s="42"/>
      <c r="I129" s="43"/>
      <c r="J129" s="44"/>
      <c r="K129" s="44"/>
      <c r="L129" s="45"/>
      <c r="M129" s="44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</row>
    <row r="130" spans="2:31" ht="12.75" customHeight="1" x14ac:dyDescent="0.2">
      <c r="B130" s="29"/>
      <c r="D130" s="42"/>
      <c r="E130" s="42"/>
      <c r="F130" s="43"/>
      <c r="G130" s="44"/>
      <c r="H130" s="42"/>
      <c r="I130" s="43"/>
      <c r="J130" s="44"/>
      <c r="K130" s="44"/>
      <c r="L130" s="45"/>
      <c r="M130" s="44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</row>
    <row r="131" spans="2:31" ht="12.75" customHeight="1" x14ac:dyDescent="0.2">
      <c r="B131" s="29"/>
      <c r="D131" s="42"/>
      <c r="E131" s="42"/>
      <c r="F131" s="43"/>
      <c r="G131" s="44"/>
      <c r="H131" s="42"/>
      <c r="I131" s="43"/>
      <c r="J131" s="44"/>
      <c r="K131" s="44"/>
      <c r="L131" s="45"/>
      <c r="M131" s="44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</row>
    <row r="132" spans="2:31" ht="12.75" customHeight="1" x14ac:dyDescent="0.2">
      <c r="B132" s="29"/>
      <c r="D132" s="42"/>
      <c r="E132" s="42"/>
      <c r="F132" s="43"/>
      <c r="G132" s="44"/>
      <c r="H132" s="42"/>
      <c r="I132" s="43"/>
      <c r="J132" s="44"/>
      <c r="K132" s="44"/>
      <c r="L132" s="45"/>
      <c r="M132" s="44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</row>
    <row r="133" spans="2:31" ht="12.75" customHeight="1" x14ac:dyDescent="0.2">
      <c r="B133" s="29"/>
      <c r="D133" s="42"/>
      <c r="E133" s="42"/>
      <c r="F133" s="43"/>
      <c r="G133" s="44"/>
      <c r="H133" s="42"/>
      <c r="I133" s="43"/>
      <c r="J133" s="44"/>
      <c r="K133" s="44"/>
      <c r="L133" s="45"/>
      <c r="M133" s="44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</row>
    <row r="134" spans="2:31" ht="12.75" customHeight="1" x14ac:dyDescent="0.2">
      <c r="B134" s="29"/>
      <c r="D134" s="42"/>
      <c r="E134" s="42"/>
      <c r="F134" s="43"/>
      <c r="G134" s="44"/>
      <c r="H134" s="42"/>
      <c r="I134" s="43"/>
      <c r="J134" s="44"/>
      <c r="K134" s="44"/>
      <c r="L134" s="45"/>
      <c r="M134" s="44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</row>
    <row r="135" spans="2:31" ht="12.75" customHeight="1" x14ac:dyDescent="0.2">
      <c r="B135" s="29"/>
      <c r="D135" s="42"/>
      <c r="E135" s="42"/>
      <c r="F135" s="43"/>
      <c r="G135" s="44"/>
      <c r="H135" s="42"/>
      <c r="I135" s="43"/>
      <c r="J135" s="44"/>
      <c r="K135" s="44"/>
      <c r="L135" s="45"/>
      <c r="M135" s="44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</row>
    <row r="136" spans="2:31" ht="12.75" customHeight="1" x14ac:dyDescent="0.2">
      <c r="B136" s="30"/>
      <c r="D136" s="42"/>
      <c r="E136" s="42"/>
      <c r="F136" s="43"/>
      <c r="G136" s="44"/>
      <c r="H136" s="42"/>
      <c r="I136" s="43"/>
      <c r="J136" s="44"/>
      <c r="K136" s="44"/>
      <c r="L136" s="45"/>
      <c r="M136" s="44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</row>
    <row r="137" spans="2:31" ht="12.75" customHeight="1" x14ac:dyDescent="0.2">
      <c r="B137" s="30"/>
      <c r="D137" s="42"/>
      <c r="E137" s="42"/>
      <c r="F137" s="43"/>
      <c r="G137" s="44"/>
      <c r="H137" s="42"/>
      <c r="I137" s="43"/>
      <c r="J137" s="44"/>
      <c r="K137" s="44"/>
      <c r="L137" s="45"/>
      <c r="M137" s="44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</row>
    <row r="138" spans="2:31" ht="12.75" customHeight="1" x14ac:dyDescent="0.2">
      <c r="B138" s="30"/>
      <c r="D138" s="42"/>
      <c r="E138" s="42"/>
      <c r="F138" s="43"/>
      <c r="G138" s="44"/>
      <c r="H138" s="42"/>
      <c r="I138" s="43"/>
      <c r="J138" s="44"/>
      <c r="K138" s="44"/>
      <c r="L138" s="45"/>
      <c r="M138" s="44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</row>
    <row r="139" spans="2:31" ht="12.75" customHeight="1" x14ac:dyDescent="0.2">
      <c r="B139" s="30"/>
      <c r="D139" s="42"/>
      <c r="E139" s="42"/>
      <c r="F139" s="43"/>
      <c r="G139" s="44"/>
      <c r="H139" s="42"/>
      <c r="I139" s="43"/>
      <c r="J139" s="44"/>
      <c r="K139" s="44"/>
      <c r="L139" s="45"/>
      <c r="M139" s="44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</row>
    <row r="140" spans="2:31" ht="12.75" customHeight="1" x14ac:dyDescent="0.2">
      <c r="B140" s="30"/>
      <c r="D140" s="42"/>
      <c r="E140" s="42"/>
      <c r="F140" s="43"/>
      <c r="G140" s="44"/>
      <c r="H140" s="42"/>
      <c r="I140" s="43"/>
      <c r="J140" s="44"/>
      <c r="K140" s="44"/>
      <c r="L140" s="45"/>
      <c r="M140" s="44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</row>
    <row r="141" spans="2:31" ht="12.75" customHeight="1" x14ac:dyDescent="0.2">
      <c r="B141" s="30"/>
      <c r="D141" s="42"/>
      <c r="E141" s="42"/>
      <c r="F141" s="43"/>
      <c r="G141" s="44"/>
      <c r="H141" s="42"/>
      <c r="I141" s="43"/>
      <c r="J141" s="44"/>
      <c r="K141" s="44"/>
      <c r="L141" s="45"/>
      <c r="M141" s="44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</row>
    <row r="142" spans="2:31" ht="12.75" customHeight="1" x14ac:dyDescent="0.2">
      <c r="B142" s="30"/>
      <c r="D142" s="42"/>
      <c r="E142" s="42"/>
      <c r="F142" s="43"/>
      <c r="G142" s="44"/>
      <c r="H142" s="42"/>
      <c r="I142" s="43"/>
      <c r="J142" s="44"/>
      <c r="K142" s="44"/>
      <c r="L142" s="45"/>
      <c r="M142" s="44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</row>
    <row r="143" spans="2:31" ht="12.6" customHeight="1" x14ac:dyDescent="0.2">
      <c r="B143" s="30"/>
      <c r="D143" s="42"/>
      <c r="E143" s="42"/>
      <c r="F143" s="43"/>
      <c r="G143" s="44"/>
      <c r="H143" s="42"/>
      <c r="I143" s="43"/>
      <c r="J143" s="44"/>
      <c r="K143" s="44"/>
      <c r="L143" s="45"/>
      <c r="M143" s="44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</row>
    <row r="144" spans="2:31" ht="12.6" customHeight="1" x14ac:dyDescent="0.2">
      <c r="B144" s="30"/>
      <c r="D144" s="53"/>
      <c r="E144" s="53"/>
      <c r="F144" s="97"/>
      <c r="G144" s="98"/>
      <c r="H144" s="53"/>
      <c r="I144" s="97"/>
      <c r="J144" s="98"/>
      <c r="K144" s="53"/>
      <c r="L144" s="45"/>
      <c r="M144" s="44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</row>
    <row r="145" spans="2:31" ht="12.6" customHeight="1" x14ac:dyDescent="0.2">
      <c r="B145" s="30"/>
      <c r="D145" s="42"/>
      <c r="E145" s="42"/>
      <c r="F145" s="43"/>
      <c r="G145" s="44"/>
      <c r="H145" s="42"/>
      <c r="I145" s="43"/>
      <c r="J145" s="44"/>
      <c r="K145" s="44"/>
      <c r="L145" s="45"/>
      <c r="M145" s="44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</row>
    <row r="146" spans="2:31" ht="12.6" customHeight="1" x14ac:dyDescent="0.2">
      <c r="B146" s="30"/>
      <c r="D146" s="42"/>
      <c r="E146" s="42"/>
      <c r="F146" s="43"/>
      <c r="G146" s="44"/>
      <c r="H146" s="42"/>
      <c r="I146" s="43"/>
      <c r="J146" s="44"/>
      <c r="K146" s="44"/>
      <c r="L146" s="45"/>
      <c r="M146" s="44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</row>
    <row r="147" spans="2:31" ht="12.6" customHeight="1" x14ac:dyDescent="0.2">
      <c r="B147" s="30"/>
      <c r="D147" s="42"/>
      <c r="E147" s="42"/>
      <c r="F147" s="43"/>
      <c r="G147" s="44"/>
      <c r="H147" s="42"/>
      <c r="I147" s="43"/>
      <c r="J147" s="44"/>
      <c r="K147" s="44"/>
      <c r="L147" s="45"/>
      <c r="M147" s="44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</row>
    <row r="148" spans="2:31" ht="12.6" customHeight="1" x14ac:dyDescent="0.2">
      <c r="B148" s="30"/>
      <c r="D148" s="42"/>
      <c r="E148" s="42"/>
      <c r="F148" s="43"/>
      <c r="G148" s="44"/>
      <c r="H148" s="42"/>
      <c r="I148" s="43"/>
      <c r="J148" s="44"/>
      <c r="K148" s="44"/>
      <c r="L148" s="45"/>
      <c r="M148" s="44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</row>
    <row r="149" spans="2:31" ht="12.6" customHeight="1" x14ac:dyDescent="0.2">
      <c r="B149" s="30"/>
      <c r="D149" s="42"/>
      <c r="E149" s="42"/>
      <c r="F149" s="43"/>
      <c r="G149" s="44"/>
      <c r="H149" s="42"/>
      <c r="I149" s="43"/>
      <c r="J149" s="44"/>
      <c r="K149" s="44"/>
      <c r="L149" s="45"/>
      <c r="M149" s="44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</row>
    <row r="150" spans="2:31" ht="12.6" customHeight="1" x14ac:dyDescent="0.2">
      <c r="B150" s="30"/>
      <c r="D150" s="42"/>
      <c r="E150" s="42"/>
      <c r="F150" s="43"/>
      <c r="G150" s="44"/>
      <c r="H150" s="42"/>
      <c r="I150" s="43"/>
      <c r="J150" s="44"/>
      <c r="K150" s="44"/>
      <c r="L150" s="45"/>
      <c r="M150" s="44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</row>
    <row r="151" spans="2:31" ht="12.6" customHeight="1" x14ac:dyDescent="0.2">
      <c r="B151" s="30"/>
      <c r="D151" s="42"/>
      <c r="E151" s="42"/>
      <c r="F151" s="43"/>
      <c r="G151" s="44"/>
      <c r="H151" s="42"/>
      <c r="I151" s="43"/>
      <c r="J151" s="44"/>
      <c r="K151" s="44"/>
      <c r="L151" s="45"/>
      <c r="M151" s="44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</row>
    <row r="152" spans="2:31" ht="12.6" customHeight="1" x14ac:dyDescent="0.2">
      <c r="B152" s="30"/>
      <c r="D152" s="42"/>
      <c r="E152" s="42"/>
      <c r="F152" s="43"/>
      <c r="G152" s="44"/>
      <c r="H152" s="42"/>
      <c r="I152" s="43"/>
      <c r="J152" s="44"/>
      <c r="K152" s="44"/>
      <c r="L152" s="45"/>
      <c r="M152" s="44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</row>
    <row r="153" spans="2:31" ht="12.6" customHeight="1" x14ac:dyDescent="0.2">
      <c r="B153" s="30"/>
      <c r="D153" s="42"/>
      <c r="E153" s="42"/>
      <c r="F153" s="43"/>
      <c r="G153" s="44"/>
      <c r="H153" s="42"/>
      <c r="I153" s="43"/>
      <c r="J153" s="44"/>
      <c r="K153" s="44"/>
      <c r="L153" s="45"/>
      <c r="M153" s="44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</row>
    <row r="154" spans="2:31" ht="12.6" customHeight="1" x14ac:dyDescent="0.2">
      <c r="B154" s="30"/>
      <c r="D154" s="42"/>
      <c r="E154" s="42"/>
      <c r="F154" s="43"/>
      <c r="G154" s="44"/>
      <c r="H154" s="42"/>
      <c r="I154" s="43"/>
      <c r="J154" s="44"/>
      <c r="K154" s="44"/>
      <c r="L154" s="45"/>
      <c r="M154" s="44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</row>
    <row r="155" spans="2:31" ht="12.6" customHeight="1" x14ac:dyDescent="0.2">
      <c r="B155" s="30"/>
      <c r="D155" s="42"/>
      <c r="E155" s="42"/>
      <c r="F155" s="43"/>
      <c r="G155" s="44"/>
      <c r="H155" s="42"/>
      <c r="I155" s="43"/>
      <c r="J155" s="44"/>
      <c r="K155" s="44"/>
      <c r="L155" s="45"/>
      <c r="M155" s="44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</row>
    <row r="156" spans="2:31" ht="12.6" customHeight="1" x14ac:dyDescent="0.2">
      <c r="B156" s="30"/>
      <c r="D156" s="42"/>
      <c r="E156" s="42"/>
      <c r="F156" s="43"/>
      <c r="G156" s="44"/>
      <c r="H156" s="42"/>
      <c r="I156" s="43"/>
      <c r="J156" s="44"/>
      <c r="K156" s="44"/>
      <c r="L156" s="45"/>
      <c r="M156" s="44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</row>
    <row r="157" spans="2:31" ht="12.6" customHeight="1" x14ac:dyDescent="0.2">
      <c r="B157" s="30"/>
      <c r="D157" s="42"/>
      <c r="E157" s="42"/>
      <c r="F157" s="43"/>
      <c r="G157" s="44"/>
      <c r="H157" s="42"/>
      <c r="I157" s="43"/>
      <c r="J157" s="44"/>
      <c r="K157" s="44"/>
      <c r="L157" s="45"/>
      <c r="M157" s="44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</row>
    <row r="158" spans="2:31" ht="12.6" customHeight="1" x14ac:dyDescent="0.2">
      <c r="B158" s="30"/>
      <c r="D158" s="42"/>
      <c r="E158" s="42"/>
      <c r="F158" s="43"/>
      <c r="G158" s="44"/>
      <c r="H158" s="42"/>
      <c r="I158" s="43"/>
      <c r="J158" s="44"/>
      <c r="K158" s="44"/>
      <c r="L158" s="45"/>
      <c r="M158" s="44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</row>
    <row r="159" spans="2:31" ht="12.6" customHeight="1" x14ac:dyDescent="0.2">
      <c r="B159" s="30"/>
      <c r="D159" s="42"/>
      <c r="E159" s="42"/>
      <c r="F159" s="43"/>
      <c r="G159" s="44"/>
      <c r="H159" s="42"/>
      <c r="I159" s="43"/>
      <c r="J159" s="44"/>
      <c r="K159" s="44"/>
      <c r="L159" s="45"/>
      <c r="M159" s="44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</row>
    <row r="160" spans="2:31" ht="12.6" customHeight="1" x14ac:dyDescent="0.2">
      <c r="B160" s="30"/>
      <c r="D160" s="42"/>
      <c r="E160" s="42"/>
      <c r="F160" s="43"/>
      <c r="G160" s="44"/>
      <c r="H160" s="42"/>
      <c r="I160" s="43"/>
      <c r="J160" s="44"/>
      <c r="K160" s="44"/>
      <c r="L160" s="45"/>
      <c r="M160" s="44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</row>
    <row r="161" spans="2:31" ht="12.6" customHeight="1" thickBot="1" x14ac:dyDescent="0.25">
      <c r="B161" s="31"/>
      <c r="D161" s="42"/>
      <c r="E161" s="42"/>
      <c r="F161" s="43"/>
      <c r="G161" s="44"/>
      <c r="H161" s="42"/>
      <c r="I161" s="43"/>
      <c r="J161" s="50"/>
      <c r="K161" s="44"/>
      <c r="L161" s="45"/>
      <c r="M161" s="44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</row>
    <row r="162" spans="2:31" ht="12.75" customHeight="1" x14ac:dyDescent="0.2">
      <c r="B162" s="5" t="s">
        <v>13</v>
      </c>
      <c r="D162" s="89" t="s">
        <v>4</v>
      </c>
      <c r="E162" s="90"/>
      <c r="F162" s="90"/>
      <c r="G162" s="90"/>
      <c r="H162" s="90"/>
      <c r="I162" s="90"/>
      <c r="J162" s="90"/>
      <c r="K162" s="90"/>
      <c r="L162" s="91"/>
      <c r="M162" s="54">
        <f t="shared" ref="M162" si="9">IF(M86="","",IF(M101="",IF(SUM(COUNTIF(M102:M161,"LS")+COUNTIF(M102:M161,"LUMP"))&gt;0,"LS",""),IF(SUM(M102:M161)&gt;0,ROUNDUP(SUM(M102:M161),0),"")))</f>
        <v>3</v>
      </c>
      <c r="N162" s="52">
        <f t="shared" ref="N162" si="10">IF(N86="","",IF(N101="",IF(SUM(COUNTIF(N102:N161,"LS")+COUNTIF(N102:N161,"LUMP"))&gt;0,"LS",""),IF(SUM(N102:N161)&gt;0,ROUNDUP(SUM(N102:N161),0),"")))</f>
        <v>3</v>
      </c>
      <c r="O162" s="59">
        <v>29.5</v>
      </c>
      <c r="P162" s="59">
        <v>25.5</v>
      </c>
      <c r="Q162" s="52">
        <f t="shared" ref="Q162" si="11">IF(Q86="","",IF(Q101="",IF(SUM(COUNTIF(Q102:Q161,"LS")+COUNTIF(Q102:Q161,"LUMP"))&gt;0,"LS",""),IF(SUM(Q102:Q161)&gt;0,ROUNDUP(SUM(Q102:Q161),0),"")))</f>
        <v>3</v>
      </c>
      <c r="R162" s="52">
        <f t="shared" ref="R162" si="12">IF(R86="","",IF(R101="",IF(SUM(COUNTIF(R102:R161,"LS")+COUNTIF(R102:R161,"LUMP"))&gt;0,"LS",""),IF(SUM(R102:R161)&gt;0,ROUNDUP(SUM(R102:R161),0),"")))</f>
        <v>80</v>
      </c>
      <c r="S162" s="60">
        <v>0.02</v>
      </c>
      <c r="T162" s="52" t="str">
        <f t="shared" ref="T162" si="13">IF(T86="","",IF(T101="",IF(SUM(COUNTIF(T102:T161,"LS")+COUNTIF(T102:T161,"LUMP"))&gt;0,"LS",""),IF(SUM(T102:T161)&gt;0,ROUNDUP(SUM(T102:T161),0),"")))</f>
        <v/>
      </c>
      <c r="U162" s="52" t="str">
        <f t="shared" ref="U162" si="14">IF(U86="","",IF(U101="",IF(SUM(COUNTIF(U102:U161,"LS")+COUNTIF(U102:U161,"LUMP"))&gt;0,"LS",""),IF(SUM(U102:U161)&gt;0,ROUNDUP(SUM(U102:U161),0),"")))</f>
        <v/>
      </c>
      <c r="V162" s="52" t="str">
        <f t="shared" ref="V162" si="15">IF(V86="","",IF(V101="",IF(SUM(COUNTIF(V102:V161,"LS")+COUNTIF(V102:V161,"LUMP"))&gt;0,"LS",""),IF(SUM(V102:V161)&gt;0,ROUNDUP(SUM(V102:V161),0),"")))</f>
        <v/>
      </c>
      <c r="W162" s="52" t="str">
        <f t="shared" ref="W162" si="16">IF(W86="","",IF(W101="",IF(SUM(COUNTIF(W102:W161,"LS")+COUNTIF(W102:W161,"LUMP"))&gt;0,"LS",""),IF(SUM(W102:W161)&gt;0,ROUNDUP(SUM(W102:W161),0),"")))</f>
        <v/>
      </c>
      <c r="X162" s="52" t="str">
        <f t="shared" ref="X162" si="17">IF(X86="","",IF(X101="",IF(SUM(COUNTIF(X102:X161,"LS")+COUNTIF(X102:X161,"LUMP"))&gt;0,"LS",""),IF(SUM(X102:X161)&gt;0,ROUNDUP(SUM(X102:X161),0),"")))</f>
        <v/>
      </c>
      <c r="Y162" s="52" t="str">
        <f t="shared" ref="Y162" si="18">IF(Y86="","",IF(Y101="",IF(SUM(COUNTIF(Y102:Y161,"LS")+COUNTIF(Y102:Y161,"LUMP"))&gt;0,"LS",""),IF(SUM(Y102:Y161)&gt;0,ROUNDUP(SUM(Y102:Y161),0),"")))</f>
        <v/>
      </c>
      <c r="Z162" s="52" t="str">
        <f t="shared" ref="Z162" si="19">IF(Z86="","",IF(Z101="",IF(SUM(COUNTIF(Z102:Z161,"LS")+COUNTIF(Z102:Z161,"LUMP"))&gt;0,"LS",""),IF(SUM(Z102:Z161)&gt;0,ROUNDUP(SUM(Z102:Z161),0),"")))</f>
        <v/>
      </c>
      <c r="AA162" s="52" t="str">
        <f t="shared" ref="AA162" si="20">IF(AA86="","",IF(AA101="",IF(SUM(COUNTIF(AA102:AA161,"LS")+COUNTIF(AA102:AA161,"LUMP"))&gt;0,"LS",""),IF(SUM(AA102:AA161)&gt;0,ROUNDUP(SUM(AA102:AA161),0),"")))</f>
        <v/>
      </c>
      <c r="AB162" s="52" t="str">
        <f t="shared" ref="AB162" si="21">IF(AB86="","",IF(AB101="",IF(SUM(COUNTIF(AB102:AB161,"LS")+COUNTIF(AB102:AB161,"LUMP"))&gt;0,"LS",""),IF(SUM(AB102:AB161)&gt;0,ROUNDUP(SUM(AB102:AB161),0),"")))</f>
        <v/>
      </c>
      <c r="AC162" s="52" t="str">
        <f t="shared" ref="AC162" si="22">IF(AC86="","",IF(AC101="",IF(SUM(COUNTIF(AC102:AC161,"LS")+COUNTIF(AC102:AC161,"LUMP"))&gt;0,"LS",""),IF(SUM(AC102:AC161)&gt;0,ROUNDUP(SUM(AC102:AC161),0),"")))</f>
        <v/>
      </c>
      <c r="AD162" s="52" t="str">
        <f t="shared" ref="AD162" si="23">IF(AD86="","",IF(AD101="",IF(SUM(COUNTIF(AD102:AD161,"LS")+COUNTIF(AD102:AD161,"LUMP"))&gt;0,"LS",""),IF(SUM(AD102:AD161)&gt;0,ROUNDUP(SUM(AD102:AD161),0),"")))</f>
        <v/>
      </c>
      <c r="AE162" s="52" t="str">
        <f t="shared" ref="AE162" si="24">IF(AE86="","",IF(AE101="",IF(SUM(COUNTIF(AE102:AE161,"LS")+COUNTIF(AE102:AE161,"LUMP"))&gt;0,"LS",""),IF(SUM(AE102:AE161)&gt;0,ROUNDUP(SUM(AE102:AE161),0),"")))</f>
        <v/>
      </c>
    </row>
    <row r="163" spans="2:31" ht="12.75" customHeight="1" thickBot="1" x14ac:dyDescent="0.25"/>
    <row r="164" spans="2:31" ht="12.75" customHeight="1" thickBot="1" x14ac:dyDescent="0.25">
      <c r="B164" s="28" t="s">
        <v>11</v>
      </c>
      <c r="D164" s="95">
        <f>D85+1</f>
        <v>3</v>
      </c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</row>
    <row r="165" spans="2:31" ht="12.75" customHeight="1" thickBot="1" x14ac:dyDescent="0.25">
      <c r="B165" s="32"/>
      <c r="D165" s="96" t="s">
        <v>9</v>
      </c>
      <c r="E165" s="96"/>
      <c r="F165" s="96"/>
      <c r="G165" s="96"/>
      <c r="H165" s="96"/>
      <c r="I165" s="96"/>
      <c r="J165" s="96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</row>
    <row r="166" spans="2:31" ht="12.75" customHeight="1" thickBot="1" x14ac:dyDescent="0.25">
      <c r="D166" s="99" t="s">
        <v>10</v>
      </c>
      <c r="E166" s="99"/>
      <c r="F166" s="99"/>
      <c r="G166" s="99"/>
      <c r="H166" s="99"/>
      <c r="I166" s="99"/>
      <c r="J166" s="99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</row>
    <row r="167" spans="2:31" ht="12.75" customHeight="1" x14ac:dyDescent="0.2">
      <c r="B167" s="63" t="s">
        <v>12</v>
      </c>
      <c r="D167" s="100" t="s">
        <v>0</v>
      </c>
      <c r="E167" s="100" t="s">
        <v>1</v>
      </c>
      <c r="F167" s="103" t="s">
        <v>2</v>
      </c>
      <c r="G167" s="104"/>
      <c r="H167" s="104"/>
      <c r="I167" s="104"/>
      <c r="J167" s="105"/>
      <c r="K167" s="7" t="str">
        <f t="shared" ref="K167:AE167" si="25">IF(OR(TRIM(K165)=0,TRIM(K165)=""),"",IF(IFERROR(TRIM(INDEX(QryItemNamed,MATCH(TRIM(K165),ITEM,0),2)),"")="Y","SPECIAL",LEFT(IFERROR(TRIM(INDEX(ITEM,MATCH(TRIM(K165),ITEM,0))),""),3)))</f>
        <v/>
      </c>
      <c r="L167" s="8" t="str">
        <f t="shared" si="25"/>
        <v/>
      </c>
      <c r="M167" s="8" t="str">
        <f t="shared" si="25"/>
        <v/>
      </c>
      <c r="N167" s="8" t="str">
        <f t="shared" si="25"/>
        <v/>
      </c>
      <c r="O167" s="8" t="str">
        <f t="shared" si="25"/>
        <v/>
      </c>
      <c r="P167" s="8" t="str">
        <f t="shared" si="25"/>
        <v/>
      </c>
      <c r="Q167" s="8" t="str">
        <f t="shared" si="25"/>
        <v/>
      </c>
      <c r="R167" s="8" t="str">
        <f t="shared" si="25"/>
        <v/>
      </c>
      <c r="S167" s="8" t="str">
        <f t="shared" si="25"/>
        <v/>
      </c>
      <c r="T167" s="8" t="str">
        <f t="shared" si="25"/>
        <v/>
      </c>
      <c r="U167" s="8" t="str">
        <f t="shared" si="25"/>
        <v/>
      </c>
      <c r="V167" s="8" t="str">
        <f t="shared" si="25"/>
        <v/>
      </c>
      <c r="W167" s="8" t="str">
        <f t="shared" si="25"/>
        <v/>
      </c>
      <c r="X167" s="8" t="str">
        <f t="shared" si="25"/>
        <v/>
      </c>
      <c r="Y167" s="8" t="str">
        <f t="shared" si="25"/>
        <v/>
      </c>
      <c r="Z167" s="8" t="str">
        <f t="shared" si="25"/>
        <v/>
      </c>
      <c r="AA167" s="8" t="str">
        <f t="shared" si="25"/>
        <v/>
      </c>
      <c r="AB167" s="8" t="str">
        <f t="shared" si="25"/>
        <v/>
      </c>
      <c r="AC167" s="8" t="str">
        <f t="shared" si="25"/>
        <v/>
      </c>
      <c r="AD167" s="8" t="str">
        <f t="shared" si="25"/>
        <v/>
      </c>
      <c r="AE167" s="8" t="str">
        <f t="shared" si="25"/>
        <v/>
      </c>
    </row>
    <row r="168" spans="2:31" ht="12.75" customHeight="1" x14ac:dyDescent="0.2">
      <c r="B168" s="64"/>
      <c r="D168" s="101"/>
      <c r="E168" s="101"/>
      <c r="F168" s="106"/>
      <c r="G168" s="107"/>
      <c r="H168" s="107"/>
      <c r="I168" s="107"/>
      <c r="J168" s="108"/>
      <c r="K168" s="73" t="str">
        <f t="shared" ref="K168:AE168" si="26">IF(OR(TRIM(K165)=0,TRIM(K165)=""),IF(K166="","",K166),IF(IFERROR(TRIM(INDEX(QryItemNamed,MATCH(TRIM(K165),ITEM,0),2)),"")="Y",TRIM(RIGHT(IFERROR(TRIM(INDEX(QryItemNamed,MATCH(TRIM(K165),ITEM,0),4)),"123456789012"),LEN(IFERROR(TRIM(INDEX(QryItemNamed,MATCH(TRIM(K165),ITEM,0),4)),"123456789012"))-9))&amp;K166,IFERROR(TRIM(INDEX(QryItemNamed,MATCH(TRIM(K165),ITEM,0),4))&amp;K166,"ITEM CODE DOES NOT EXIST IN ITEM MASTER")))</f>
        <v/>
      </c>
      <c r="L168" s="74" t="str">
        <f t="shared" si="26"/>
        <v/>
      </c>
      <c r="M168" s="74" t="str">
        <f t="shared" si="26"/>
        <v/>
      </c>
      <c r="N168" s="74" t="str">
        <f t="shared" si="26"/>
        <v/>
      </c>
      <c r="O168" s="72" t="str">
        <f t="shared" si="26"/>
        <v/>
      </c>
      <c r="P168" s="72" t="str">
        <f t="shared" si="26"/>
        <v/>
      </c>
      <c r="Q168" s="72" t="str">
        <f t="shared" si="26"/>
        <v/>
      </c>
      <c r="R168" s="72" t="str">
        <f t="shared" si="26"/>
        <v/>
      </c>
      <c r="S168" s="72" t="str">
        <f t="shared" si="26"/>
        <v/>
      </c>
      <c r="T168" s="72" t="str">
        <f t="shared" si="26"/>
        <v/>
      </c>
      <c r="U168" s="72" t="str">
        <f t="shared" si="26"/>
        <v/>
      </c>
      <c r="V168" s="72" t="str">
        <f t="shared" si="26"/>
        <v/>
      </c>
      <c r="W168" s="72" t="str">
        <f t="shared" si="26"/>
        <v/>
      </c>
      <c r="X168" s="72" t="str">
        <f t="shared" si="26"/>
        <v/>
      </c>
      <c r="Y168" s="72" t="str">
        <f t="shared" si="26"/>
        <v/>
      </c>
      <c r="Z168" s="72" t="str">
        <f t="shared" si="26"/>
        <v/>
      </c>
      <c r="AA168" s="69" t="str">
        <f t="shared" si="26"/>
        <v/>
      </c>
      <c r="AB168" s="72" t="str">
        <f t="shared" si="26"/>
        <v/>
      </c>
      <c r="AC168" s="72" t="str">
        <f t="shared" si="26"/>
        <v/>
      </c>
      <c r="AD168" s="72" t="str">
        <f t="shared" si="26"/>
        <v/>
      </c>
      <c r="AE168" s="72" t="str">
        <f t="shared" si="26"/>
        <v/>
      </c>
    </row>
    <row r="169" spans="2:31" ht="12.75" customHeight="1" x14ac:dyDescent="0.2">
      <c r="B169" s="64"/>
      <c r="D169" s="101"/>
      <c r="E169" s="101"/>
      <c r="F169" s="106"/>
      <c r="G169" s="107"/>
      <c r="H169" s="107"/>
      <c r="I169" s="107"/>
      <c r="J169" s="108"/>
      <c r="K169" s="73"/>
      <c r="L169" s="74"/>
      <c r="M169" s="74"/>
      <c r="N169" s="74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0"/>
      <c r="AB169" s="72"/>
      <c r="AC169" s="72"/>
      <c r="AD169" s="72"/>
      <c r="AE169" s="72"/>
    </row>
    <row r="170" spans="2:31" ht="12.75" customHeight="1" x14ac:dyDescent="0.2">
      <c r="B170" s="64"/>
      <c r="D170" s="101"/>
      <c r="E170" s="101"/>
      <c r="F170" s="106"/>
      <c r="G170" s="107"/>
      <c r="H170" s="107"/>
      <c r="I170" s="107"/>
      <c r="J170" s="108"/>
      <c r="K170" s="73"/>
      <c r="L170" s="74"/>
      <c r="M170" s="74"/>
      <c r="N170" s="74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0"/>
      <c r="AB170" s="72"/>
      <c r="AC170" s="72"/>
      <c r="AD170" s="72"/>
      <c r="AE170" s="72"/>
    </row>
    <row r="171" spans="2:31" ht="12.75" customHeight="1" x14ac:dyDescent="0.2">
      <c r="B171" s="64"/>
      <c r="D171" s="101"/>
      <c r="E171" s="101"/>
      <c r="F171" s="106"/>
      <c r="G171" s="107"/>
      <c r="H171" s="107"/>
      <c r="I171" s="107"/>
      <c r="J171" s="108"/>
      <c r="K171" s="73"/>
      <c r="L171" s="74"/>
      <c r="M171" s="74"/>
      <c r="N171" s="74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0"/>
      <c r="AB171" s="72"/>
      <c r="AC171" s="72"/>
      <c r="AD171" s="72"/>
      <c r="AE171" s="72"/>
    </row>
    <row r="172" spans="2:31" ht="12.75" customHeight="1" x14ac:dyDescent="0.2">
      <c r="B172" s="64"/>
      <c r="D172" s="101"/>
      <c r="E172" s="101"/>
      <c r="F172" s="106"/>
      <c r="G172" s="107"/>
      <c r="H172" s="107"/>
      <c r="I172" s="107"/>
      <c r="J172" s="108"/>
      <c r="K172" s="73"/>
      <c r="L172" s="74"/>
      <c r="M172" s="74"/>
      <c r="N172" s="74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0"/>
      <c r="AB172" s="72"/>
      <c r="AC172" s="72"/>
      <c r="AD172" s="72"/>
      <c r="AE172" s="72"/>
    </row>
    <row r="173" spans="2:31" ht="12.75" customHeight="1" x14ac:dyDescent="0.2">
      <c r="B173" s="64"/>
      <c r="D173" s="101"/>
      <c r="E173" s="101"/>
      <c r="F173" s="106"/>
      <c r="G173" s="107"/>
      <c r="H173" s="107"/>
      <c r="I173" s="107"/>
      <c r="J173" s="108"/>
      <c r="K173" s="73"/>
      <c r="L173" s="74"/>
      <c r="M173" s="74"/>
      <c r="N173" s="74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0"/>
      <c r="AB173" s="72"/>
      <c r="AC173" s="72"/>
      <c r="AD173" s="72"/>
      <c r="AE173" s="72"/>
    </row>
    <row r="174" spans="2:31" ht="12.75" customHeight="1" x14ac:dyDescent="0.2">
      <c r="B174" s="64"/>
      <c r="D174" s="101"/>
      <c r="E174" s="101"/>
      <c r="F174" s="106"/>
      <c r="G174" s="107"/>
      <c r="H174" s="107"/>
      <c r="I174" s="107"/>
      <c r="J174" s="108"/>
      <c r="K174" s="73"/>
      <c r="L174" s="74"/>
      <c r="M174" s="74"/>
      <c r="N174" s="74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0"/>
      <c r="AB174" s="72"/>
      <c r="AC174" s="72"/>
      <c r="AD174" s="72"/>
      <c r="AE174" s="72"/>
    </row>
    <row r="175" spans="2:31" ht="12.75" customHeight="1" x14ac:dyDescent="0.2">
      <c r="B175" s="64"/>
      <c r="D175" s="101"/>
      <c r="E175" s="101"/>
      <c r="F175" s="106"/>
      <c r="G175" s="107"/>
      <c r="H175" s="107"/>
      <c r="I175" s="107"/>
      <c r="J175" s="108"/>
      <c r="K175" s="73"/>
      <c r="L175" s="74"/>
      <c r="M175" s="74"/>
      <c r="N175" s="74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0"/>
      <c r="AB175" s="72"/>
      <c r="AC175" s="72"/>
      <c r="AD175" s="72"/>
      <c r="AE175" s="72"/>
    </row>
    <row r="176" spans="2:31" ht="12.75" customHeight="1" x14ac:dyDescent="0.2">
      <c r="B176" s="64"/>
      <c r="D176" s="101"/>
      <c r="E176" s="101"/>
      <c r="F176" s="106"/>
      <c r="G176" s="107"/>
      <c r="H176" s="107"/>
      <c r="I176" s="107"/>
      <c r="J176" s="108"/>
      <c r="K176" s="73"/>
      <c r="L176" s="74"/>
      <c r="M176" s="74"/>
      <c r="N176" s="74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0"/>
      <c r="AB176" s="72"/>
      <c r="AC176" s="72"/>
      <c r="AD176" s="72"/>
      <c r="AE176" s="72"/>
    </row>
    <row r="177" spans="2:31" ht="12.75" customHeight="1" x14ac:dyDescent="0.2">
      <c r="B177" s="64"/>
      <c r="D177" s="101"/>
      <c r="E177" s="101"/>
      <c r="F177" s="106"/>
      <c r="G177" s="107"/>
      <c r="H177" s="107"/>
      <c r="I177" s="107"/>
      <c r="J177" s="108"/>
      <c r="K177" s="73"/>
      <c r="L177" s="74"/>
      <c r="M177" s="74"/>
      <c r="N177" s="74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0"/>
      <c r="AB177" s="72"/>
      <c r="AC177" s="72"/>
      <c r="AD177" s="72"/>
      <c r="AE177" s="72"/>
    </row>
    <row r="178" spans="2:31" ht="12.75" customHeight="1" x14ac:dyDescent="0.2">
      <c r="B178" s="64"/>
      <c r="D178" s="101"/>
      <c r="E178" s="101"/>
      <c r="F178" s="106"/>
      <c r="G178" s="107"/>
      <c r="H178" s="107"/>
      <c r="I178" s="107"/>
      <c r="J178" s="108"/>
      <c r="K178" s="73"/>
      <c r="L178" s="74"/>
      <c r="M178" s="74"/>
      <c r="N178" s="74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0"/>
      <c r="AB178" s="72"/>
      <c r="AC178" s="72"/>
      <c r="AD178" s="72"/>
      <c r="AE178" s="72"/>
    </row>
    <row r="179" spans="2:31" ht="12.75" customHeight="1" x14ac:dyDescent="0.2">
      <c r="B179" s="64"/>
      <c r="D179" s="101"/>
      <c r="E179" s="101"/>
      <c r="F179" s="106"/>
      <c r="G179" s="107"/>
      <c r="H179" s="107"/>
      <c r="I179" s="107"/>
      <c r="J179" s="108"/>
      <c r="K179" s="73"/>
      <c r="L179" s="74"/>
      <c r="M179" s="74"/>
      <c r="N179" s="74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1"/>
      <c r="AB179" s="72"/>
      <c r="AC179" s="72"/>
      <c r="AD179" s="72"/>
      <c r="AE179" s="72"/>
    </row>
    <row r="180" spans="2:31" ht="12.75" customHeight="1" thickBot="1" x14ac:dyDescent="0.25">
      <c r="B180" s="65"/>
      <c r="D180" s="102"/>
      <c r="E180" s="102"/>
      <c r="F180" s="109"/>
      <c r="G180" s="110"/>
      <c r="H180" s="110"/>
      <c r="I180" s="110"/>
      <c r="J180" s="111"/>
      <c r="K180" s="9" t="str">
        <f t="shared" ref="K180:AE180" si="27">IF(OR(TRIM(K165)=0,TRIM(K165)=""),"",IF(IFERROR(TRIM(INDEX(QryItemNamed,MATCH(TRIM(K165),ITEM,0),3)),"")="LS","",IFERROR(TRIM(INDEX(QryItemNamed,MATCH(TRIM(K165),ITEM,0),3)),"")))</f>
        <v/>
      </c>
      <c r="L180" s="10" t="str">
        <f t="shared" si="27"/>
        <v/>
      </c>
      <c r="M180" s="10" t="str">
        <f t="shared" si="27"/>
        <v/>
      </c>
      <c r="N180" s="10" t="str">
        <f t="shared" si="27"/>
        <v/>
      </c>
      <c r="O180" s="10" t="str">
        <f t="shared" si="27"/>
        <v/>
      </c>
      <c r="P180" s="10" t="str">
        <f t="shared" si="27"/>
        <v/>
      </c>
      <c r="Q180" s="10" t="str">
        <f t="shared" si="27"/>
        <v/>
      </c>
      <c r="R180" s="10" t="str">
        <f t="shared" si="27"/>
        <v/>
      </c>
      <c r="S180" s="10" t="str">
        <f t="shared" si="27"/>
        <v/>
      </c>
      <c r="T180" s="10" t="str">
        <f t="shared" si="27"/>
        <v/>
      </c>
      <c r="U180" s="10" t="str">
        <f t="shared" si="27"/>
        <v/>
      </c>
      <c r="V180" s="10" t="str">
        <f t="shared" si="27"/>
        <v/>
      </c>
      <c r="W180" s="10" t="str">
        <f t="shared" si="27"/>
        <v/>
      </c>
      <c r="X180" s="10" t="str">
        <f t="shared" si="27"/>
        <v/>
      </c>
      <c r="Y180" s="10" t="str">
        <f t="shared" si="27"/>
        <v/>
      </c>
      <c r="Z180" s="10" t="str">
        <f t="shared" si="27"/>
        <v/>
      </c>
      <c r="AA180" s="10" t="str">
        <f t="shared" si="27"/>
        <v/>
      </c>
      <c r="AB180" s="10" t="str">
        <f t="shared" si="27"/>
        <v/>
      </c>
      <c r="AC180" s="10" t="str">
        <f t="shared" si="27"/>
        <v/>
      </c>
      <c r="AD180" s="10" t="str">
        <f t="shared" si="27"/>
        <v/>
      </c>
      <c r="AE180" s="10" t="str">
        <f t="shared" si="27"/>
        <v/>
      </c>
    </row>
    <row r="181" spans="2:31" ht="12.75" customHeight="1" x14ac:dyDescent="0.2">
      <c r="B181" s="29"/>
      <c r="D181" s="11"/>
      <c r="E181" s="11"/>
      <c r="F181" s="12"/>
      <c r="G181" s="13"/>
      <c r="H181" s="11" t="s">
        <v>3</v>
      </c>
      <c r="I181" s="12"/>
      <c r="J181" s="14"/>
      <c r="K181" s="13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thickBot="1" x14ac:dyDescent="0.25">
      <c r="B240" s="31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5" t="s">
        <v>13</v>
      </c>
      <c r="D241" s="66" t="s">
        <v>4</v>
      </c>
      <c r="E241" s="67"/>
      <c r="F241" s="67"/>
      <c r="G241" s="67"/>
      <c r="H241" s="67"/>
      <c r="I241" s="67"/>
      <c r="J241" s="68"/>
      <c r="K241" s="19" t="str">
        <f>IF(K165="","",IF(K180="",IF(SUM(COUNTIF(K181:K240,"LS")+COUNTIF(K181:K240,"LUMP"))&gt;0,"LS",""),IF(SUM(K181:K240)&gt;0,ROUNDUP(SUM(K181:K240),0),"")))</f>
        <v/>
      </c>
      <c r="L241" s="19" t="str">
        <f t="shared" ref="L241" si="28">IF(L165="","",IF(L180="",IF(SUM(COUNTIF(L181:L240,"LS")+COUNTIF(L181:L240,"LUMP"))&gt;0,"LS",""),IF(SUM(L181:L240)&gt;0,ROUNDUP(SUM(L181:L240),0),"")))</f>
        <v/>
      </c>
      <c r="M241" s="19" t="str">
        <f t="shared" ref="M241" si="29">IF(M165="","",IF(M180="",IF(SUM(COUNTIF(M181:M240,"LS")+COUNTIF(M181:M240,"LUMP"))&gt;0,"LS",""),IF(SUM(M181:M240)&gt;0,ROUNDUP(SUM(M181:M240),0),"")))</f>
        <v/>
      </c>
      <c r="N241" s="19" t="str">
        <f t="shared" ref="N241" si="30">IF(N165="","",IF(N180="",IF(SUM(COUNTIF(N181:N240,"LS")+COUNTIF(N181:N240,"LUMP"))&gt;0,"LS",""),IF(SUM(N181:N240)&gt;0,ROUNDUP(SUM(N181:N240),0),"")))</f>
        <v/>
      </c>
      <c r="O241" s="19" t="str">
        <f t="shared" ref="O241" si="31">IF(O165="","",IF(O180="",IF(SUM(COUNTIF(O181:O240,"LS")+COUNTIF(O181:O240,"LUMP"))&gt;0,"LS",""),IF(SUM(O181:O240)&gt;0,ROUNDUP(SUM(O181:O240),0),"")))</f>
        <v/>
      </c>
      <c r="P241" s="19" t="str">
        <f t="shared" ref="P241" si="32">IF(P165="","",IF(P180="",IF(SUM(COUNTIF(P181:P240,"LS")+COUNTIF(P181:P240,"LUMP"))&gt;0,"LS",""),IF(SUM(P181:P240)&gt;0,ROUNDUP(SUM(P181:P240),0),"")))</f>
        <v/>
      </c>
      <c r="Q241" s="19" t="str">
        <f t="shared" ref="Q241" si="33">IF(Q165="","",IF(Q180="",IF(SUM(COUNTIF(Q181:Q240,"LS")+COUNTIF(Q181:Q240,"LUMP"))&gt;0,"LS",""),IF(SUM(Q181:Q240)&gt;0,ROUNDUP(SUM(Q181:Q240),0),"")))</f>
        <v/>
      </c>
      <c r="R241" s="19" t="str">
        <f t="shared" ref="R241" si="34">IF(R165="","",IF(R180="",IF(SUM(COUNTIF(R181:R240,"LS")+COUNTIF(R181:R240,"LUMP"))&gt;0,"LS",""),IF(SUM(R181:R240)&gt;0,ROUNDUP(SUM(R181:R240),0),"")))</f>
        <v/>
      </c>
      <c r="S241" s="19" t="str">
        <f t="shared" ref="S241" si="35">IF(S165="","",IF(S180="",IF(SUM(COUNTIF(S181:S240,"LS")+COUNTIF(S181:S240,"LUMP"))&gt;0,"LS",""),IF(SUM(S181:S240)&gt;0,ROUNDUP(SUM(S181:S240),0),"")))</f>
        <v/>
      </c>
      <c r="T241" s="19" t="str">
        <f t="shared" ref="T241" si="36">IF(T165="","",IF(T180="",IF(SUM(COUNTIF(T181:T240,"LS")+COUNTIF(T181:T240,"LUMP"))&gt;0,"LS",""),IF(SUM(T181:T240)&gt;0,ROUNDUP(SUM(T181:T240),0),"")))</f>
        <v/>
      </c>
      <c r="U241" s="19" t="str">
        <f t="shared" ref="U241" si="37">IF(U165="","",IF(U180="",IF(SUM(COUNTIF(U181:U240,"LS")+COUNTIF(U181:U240,"LUMP"))&gt;0,"LS",""),IF(SUM(U181:U240)&gt;0,ROUNDUP(SUM(U181:U240),0),"")))</f>
        <v/>
      </c>
      <c r="V241" s="19" t="str">
        <f t="shared" ref="V241" si="38">IF(V165="","",IF(V180="",IF(SUM(COUNTIF(V181:V240,"LS")+COUNTIF(V181:V240,"LUMP"))&gt;0,"LS",""),IF(SUM(V181:V240)&gt;0,ROUNDUP(SUM(V181:V240),0),"")))</f>
        <v/>
      </c>
      <c r="W241" s="19" t="str">
        <f t="shared" ref="W241" si="39">IF(W165="","",IF(W180="",IF(SUM(COUNTIF(W181:W240,"LS")+COUNTIF(W181:W240,"LUMP"))&gt;0,"LS",""),IF(SUM(W181:W240)&gt;0,ROUNDUP(SUM(W181:W240),0),"")))</f>
        <v/>
      </c>
      <c r="X241" s="19" t="str">
        <f t="shared" ref="X241" si="40">IF(X165="","",IF(X180="",IF(SUM(COUNTIF(X181:X240,"LS")+COUNTIF(X181:X240,"LUMP"))&gt;0,"LS",""),IF(SUM(X181:X240)&gt;0,ROUNDUP(SUM(X181:X240),0),"")))</f>
        <v/>
      </c>
      <c r="Y241" s="19" t="str">
        <f t="shared" ref="Y241" si="41">IF(Y165="","",IF(Y180="",IF(SUM(COUNTIF(Y181:Y240,"LS")+COUNTIF(Y181:Y240,"LUMP"))&gt;0,"LS",""),IF(SUM(Y181:Y240)&gt;0,ROUNDUP(SUM(Y181:Y240),0),"")))</f>
        <v/>
      </c>
      <c r="Z241" s="19" t="str">
        <f t="shared" ref="Z241" si="42">IF(Z165="","",IF(Z180="",IF(SUM(COUNTIF(Z181:Z240,"LS")+COUNTIF(Z181:Z240,"LUMP"))&gt;0,"LS",""),IF(SUM(Z181:Z240)&gt;0,ROUNDUP(SUM(Z181:Z240),0),"")))</f>
        <v/>
      </c>
      <c r="AA241" s="19" t="str">
        <f t="shared" ref="AA241" si="43">IF(AA165="","",IF(AA180="",IF(SUM(COUNTIF(AA181:AA240,"LS")+COUNTIF(AA181:AA240,"LUMP"))&gt;0,"LS",""),IF(SUM(AA181:AA240)&gt;0,ROUNDUP(SUM(AA181:AA240),0),"")))</f>
        <v/>
      </c>
      <c r="AB241" s="19" t="str">
        <f t="shared" ref="AB241" si="44">IF(AB165="","",IF(AB180="",IF(SUM(COUNTIF(AB181:AB240,"LS")+COUNTIF(AB181:AB240,"LUMP"))&gt;0,"LS",""),IF(SUM(AB181:AB240)&gt;0,ROUNDUP(SUM(AB181:AB240),0),"")))</f>
        <v/>
      </c>
      <c r="AC241" s="19" t="str">
        <f t="shared" ref="AC241" si="45">IF(AC165="","",IF(AC180="",IF(SUM(COUNTIF(AC181:AC240,"LS")+COUNTIF(AC181:AC240,"LUMP"))&gt;0,"LS",""),IF(SUM(AC181:AC240)&gt;0,ROUNDUP(SUM(AC181:AC240),0),"")))</f>
        <v/>
      </c>
      <c r="AD241" s="19" t="str">
        <f t="shared" ref="AD241" si="46">IF(AD165="","",IF(AD180="",IF(SUM(COUNTIF(AD181:AD240,"LS")+COUNTIF(AD181:AD240,"LUMP"))&gt;0,"LS",""),IF(SUM(AD181:AD240)&gt;0,ROUNDUP(SUM(AD181:AD240),0),"")))</f>
        <v/>
      </c>
      <c r="AE241" s="19" t="str">
        <f t="shared" ref="AE241" si="47">IF(AE165="","",IF(AE180="",IF(SUM(COUNTIF(AE181:AE240,"LS")+COUNTIF(AE181:AE240,"LUMP"))&gt;0,"LS",""),IF(SUM(AE181:AE240)&gt;0,ROUNDUP(SUM(AE181:AE240),0),"")))</f>
        <v/>
      </c>
    </row>
    <row r="242" spans="2:31" ht="12.75" customHeight="1" thickBot="1" x14ac:dyDescent="0.25"/>
    <row r="243" spans="2:31" ht="12.75" customHeight="1" thickBot="1" x14ac:dyDescent="0.25">
      <c r="B243" s="28" t="s">
        <v>11</v>
      </c>
      <c r="D243" s="95">
        <f>D164+1</f>
        <v>4</v>
      </c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</row>
    <row r="244" spans="2:31" ht="12.75" customHeight="1" thickBot="1" x14ac:dyDescent="0.25">
      <c r="B244" s="32"/>
      <c r="D244" s="96" t="s">
        <v>9</v>
      </c>
      <c r="E244" s="96"/>
      <c r="F244" s="96"/>
      <c r="G244" s="96"/>
      <c r="H244" s="96"/>
      <c r="I244" s="96"/>
      <c r="J244" s="96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</row>
    <row r="245" spans="2:31" ht="12.75" customHeight="1" thickBot="1" x14ac:dyDescent="0.25">
      <c r="D245" s="99" t="s">
        <v>10</v>
      </c>
      <c r="E245" s="99"/>
      <c r="F245" s="99"/>
      <c r="G245" s="99"/>
      <c r="H245" s="99"/>
      <c r="I245" s="99"/>
      <c r="J245" s="99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</row>
    <row r="246" spans="2:31" ht="12.75" customHeight="1" x14ac:dyDescent="0.2">
      <c r="B246" s="63" t="s">
        <v>12</v>
      </c>
      <c r="D246" s="100" t="s">
        <v>0</v>
      </c>
      <c r="E246" s="100" t="s">
        <v>1</v>
      </c>
      <c r="F246" s="103" t="s">
        <v>2</v>
      </c>
      <c r="G246" s="104"/>
      <c r="H246" s="104"/>
      <c r="I246" s="104"/>
      <c r="J246" s="105"/>
      <c r="K246" s="7" t="str">
        <f t="shared" ref="K246:AE246" si="48">IF(OR(TRIM(K244)=0,TRIM(K244)=""),"",IF(IFERROR(TRIM(INDEX(QryItemNamed,MATCH(TRIM(K244),ITEM,0),2)),"")="Y","SPECIAL",LEFT(IFERROR(TRIM(INDEX(ITEM,MATCH(TRIM(K244),ITEM,0))),""),3)))</f>
        <v/>
      </c>
      <c r="L246" s="8" t="str">
        <f t="shared" si="48"/>
        <v/>
      </c>
      <c r="M246" s="8" t="str">
        <f t="shared" si="48"/>
        <v/>
      </c>
      <c r="N246" s="8" t="str">
        <f t="shared" si="48"/>
        <v/>
      </c>
      <c r="O246" s="8" t="str">
        <f t="shared" si="48"/>
        <v/>
      </c>
      <c r="P246" s="8" t="str">
        <f t="shared" si="48"/>
        <v/>
      </c>
      <c r="Q246" s="8" t="str">
        <f t="shared" si="48"/>
        <v/>
      </c>
      <c r="R246" s="8" t="str">
        <f t="shared" si="48"/>
        <v/>
      </c>
      <c r="S246" s="8" t="str">
        <f t="shared" si="48"/>
        <v/>
      </c>
      <c r="T246" s="8" t="str">
        <f t="shared" si="48"/>
        <v/>
      </c>
      <c r="U246" s="8" t="str">
        <f t="shared" si="48"/>
        <v/>
      </c>
      <c r="V246" s="8" t="str">
        <f t="shared" si="48"/>
        <v/>
      </c>
      <c r="W246" s="8" t="str">
        <f t="shared" si="48"/>
        <v/>
      </c>
      <c r="X246" s="8" t="str">
        <f t="shared" si="48"/>
        <v/>
      </c>
      <c r="Y246" s="8" t="str">
        <f t="shared" si="48"/>
        <v/>
      </c>
      <c r="Z246" s="8" t="str">
        <f t="shared" si="48"/>
        <v/>
      </c>
      <c r="AA246" s="8" t="str">
        <f t="shared" si="48"/>
        <v/>
      </c>
      <c r="AB246" s="8" t="str">
        <f t="shared" si="48"/>
        <v/>
      </c>
      <c r="AC246" s="8" t="str">
        <f t="shared" si="48"/>
        <v/>
      </c>
      <c r="AD246" s="8" t="str">
        <f t="shared" si="48"/>
        <v/>
      </c>
      <c r="AE246" s="8" t="str">
        <f t="shared" si="48"/>
        <v/>
      </c>
    </row>
    <row r="247" spans="2:31" ht="12.75" customHeight="1" x14ac:dyDescent="0.2">
      <c r="B247" s="64"/>
      <c r="D247" s="101"/>
      <c r="E247" s="101"/>
      <c r="F247" s="106"/>
      <c r="G247" s="107"/>
      <c r="H247" s="107"/>
      <c r="I247" s="107"/>
      <c r="J247" s="108"/>
      <c r="K247" s="73" t="str">
        <f t="shared" ref="K247:AE247" si="49">IF(OR(TRIM(K244)=0,TRIM(K244)=""),IF(K245="","",K245),IF(IFERROR(TRIM(INDEX(QryItemNamed,MATCH(TRIM(K244),ITEM,0),2)),"")="Y",TRIM(RIGHT(IFERROR(TRIM(INDEX(QryItemNamed,MATCH(TRIM(K244),ITEM,0),4)),"123456789012"),LEN(IFERROR(TRIM(INDEX(QryItemNamed,MATCH(TRIM(K244),ITEM,0),4)),"123456789012"))-9))&amp;K245,IFERROR(TRIM(INDEX(QryItemNamed,MATCH(TRIM(K244),ITEM,0),4))&amp;K245,"ITEM CODE DOES NOT EXIST IN ITEM MASTER")))</f>
        <v/>
      </c>
      <c r="L247" s="74" t="str">
        <f t="shared" si="49"/>
        <v/>
      </c>
      <c r="M247" s="74" t="str">
        <f t="shared" si="49"/>
        <v/>
      </c>
      <c r="N247" s="74" t="str">
        <f t="shared" si="49"/>
        <v/>
      </c>
      <c r="O247" s="72" t="str">
        <f t="shared" si="49"/>
        <v/>
      </c>
      <c r="P247" s="72" t="str">
        <f t="shared" si="49"/>
        <v/>
      </c>
      <c r="Q247" s="72" t="str">
        <f t="shared" si="49"/>
        <v/>
      </c>
      <c r="R247" s="72" t="str">
        <f t="shared" si="49"/>
        <v/>
      </c>
      <c r="S247" s="72" t="str">
        <f t="shared" si="49"/>
        <v/>
      </c>
      <c r="T247" s="72" t="str">
        <f t="shared" si="49"/>
        <v/>
      </c>
      <c r="U247" s="72" t="str">
        <f t="shared" si="49"/>
        <v/>
      </c>
      <c r="V247" s="72" t="str">
        <f t="shared" si="49"/>
        <v/>
      </c>
      <c r="W247" s="72" t="str">
        <f t="shared" si="49"/>
        <v/>
      </c>
      <c r="X247" s="72" t="str">
        <f t="shared" si="49"/>
        <v/>
      </c>
      <c r="Y247" s="72" t="str">
        <f t="shared" si="49"/>
        <v/>
      </c>
      <c r="Z247" s="72" t="str">
        <f t="shared" si="49"/>
        <v/>
      </c>
      <c r="AA247" s="69" t="str">
        <f t="shared" si="49"/>
        <v/>
      </c>
      <c r="AB247" s="72" t="str">
        <f t="shared" si="49"/>
        <v/>
      </c>
      <c r="AC247" s="72" t="str">
        <f t="shared" si="49"/>
        <v/>
      </c>
      <c r="AD247" s="72" t="str">
        <f t="shared" si="49"/>
        <v/>
      </c>
      <c r="AE247" s="72" t="str">
        <f t="shared" si="49"/>
        <v/>
      </c>
    </row>
    <row r="248" spans="2:31" ht="12.75" customHeight="1" x14ac:dyDescent="0.2">
      <c r="B248" s="64"/>
      <c r="D248" s="101"/>
      <c r="E248" s="101"/>
      <c r="F248" s="106"/>
      <c r="G248" s="107"/>
      <c r="H248" s="107"/>
      <c r="I248" s="107"/>
      <c r="J248" s="108"/>
      <c r="K248" s="73"/>
      <c r="L248" s="74"/>
      <c r="M248" s="74"/>
      <c r="N248" s="74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0"/>
      <c r="AB248" s="72"/>
      <c r="AC248" s="72"/>
      <c r="AD248" s="72"/>
      <c r="AE248" s="72"/>
    </row>
    <row r="249" spans="2:31" ht="12.75" customHeight="1" x14ac:dyDescent="0.2">
      <c r="B249" s="64"/>
      <c r="D249" s="101"/>
      <c r="E249" s="101"/>
      <c r="F249" s="106"/>
      <c r="G249" s="107"/>
      <c r="H249" s="107"/>
      <c r="I249" s="107"/>
      <c r="J249" s="108"/>
      <c r="K249" s="73"/>
      <c r="L249" s="74"/>
      <c r="M249" s="74"/>
      <c r="N249" s="74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0"/>
      <c r="AB249" s="72"/>
      <c r="AC249" s="72"/>
      <c r="AD249" s="72"/>
      <c r="AE249" s="72"/>
    </row>
    <row r="250" spans="2:31" ht="12.75" customHeight="1" x14ac:dyDescent="0.2">
      <c r="B250" s="64"/>
      <c r="D250" s="101"/>
      <c r="E250" s="101"/>
      <c r="F250" s="106"/>
      <c r="G250" s="107"/>
      <c r="H250" s="107"/>
      <c r="I250" s="107"/>
      <c r="J250" s="108"/>
      <c r="K250" s="73"/>
      <c r="L250" s="74"/>
      <c r="M250" s="74"/>
      <c r="N250" s="74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0"/>
      <c r="AB250" s="72"/>
      <c r="AC250" s="72"/>
      <c r="AD250" s="72"/>
      <c r="AE250" s="72"/>
    </row>
    <row r="251" spans="2:31" ht="12.75" customHeight="1" x14ac:dyDescent="0.2">
      <c r="B251" s="64"/>
      <c r="D251" s="101"/>
      <c r="E251" s="101"/>
      <c r="F251" s="106"/>
      <c r="G251" s="107"/>
      <c r="H251" s="107"/>
      <c r="I251" s="107"/>
      <c r="J251" s="108"/>
      <c r="K251" s="73"/>
      <c r="L251" s="74"/>
      <c r="M251" s="74"/>
      <c r="N251" s="74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0"/>
      <c r="AB251" s="72"/>
      <c r="AC251" s="72"/>
      <c r="AD251" s="72"/>
      <c r="AE251" s="72"/>
    </row>
    <row r="252" spans="2:31" ht="12.75" customHeight="1" x14ac:dyDescent="0.2">
      <c r="B252" s="64"/>
      <c r="D252" s="101"/>
      <c r="E252" s="101"/>
      <c r="F252" s="106"/>
      <c r="G252" s="107"/>
      <c r="H252" s="107"/>
      <c r="I252" s="107"/>
      <c r="J252" s="108"/>
      <c r="K252" s="73"/>
      <c r="L252" s="74"/>
      <c r="M252" s="74"/>
      <c r="N252" s="74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0"/>
      <c r="AB252" s="72"/>
      <c r="AC252" s="72"/>
      <c r="AD252" s="72"/>
      <c r="AE252" s="72"/>
    </row>
    <row r="253" spans="2:31" ht="12.75" customHeight="1" x14ac:dyDescent="0.2">
      <c r="B253" s="64"/>
      <c r="D253" s="101"/>
      <c r="E253" s="101"/>
      <c r="F253" s="106"/>
      <c r="G253" s="107"/>
      <c r="H253" s="107"/>
      <c r="I253" s="107"/>
      <c r="J253" s="108"/>
      <c r="K253" s="73"/>
      <c r="L253" s="74"/>
      <c r="M253" s="74"/>
      <c r="N253" s="74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0"/>
      <c r="AB253" s="72"/>
      <c r="AC253" s="72"/>
      <c r="AD253" s="72"/>
      <c r="AE253" s="72"/>
    </row>
    <row r="254" spans="2:31" ht="12.75" customHeight="1" x14ac:dyDescent="0.2">
      <c r="B254" s="64"/>
      <c r="D254" s="101"/>
      <c r="E254" s="101"/>
      <c r="F254" s="106"/>
      <c r="G254" s="107"/>
      <c r="H254" s="107"/>
      <c r="I254" s="107"/>
      <c r="J254" s="108"/>
      <c r="K254" s="73"/>
      <c r="L254" s="74"/>
      <c r="M254" s="74"/>
      <c r="N254" s="74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0"/>
      <c r="AB254" s="72"/>
      <c r="AC254" s="72"/>
      <c r="AD254" s="72"/>
      <c r="AE254" s="72"/>
    </row>
    <row r="255" spans="2:31" ht="12.75" customHeight="1" x14ac:dyDescent="0.2">
      <c r="B255" s="64"/>
      <c r="D255" s="101"/>
      <c r="E255" s="101"/>
      <c r="F255" s="106"/>
      <c r="G255" s="107"/>
      <c r="H255" s="107"/>
      <c r="I255" s="107"/>
      <c r="J255" s="108"/>
      <c r="K255" s="73"/>
      <c r="L255" s="74"/>
      <c r="M255" s="74"/>
      <c r="N255" s="74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0"/>
      <c r="AB255" s="72"/>
      <c r="AC255" s="72"/>
      <c r="AD255" s="72"/>
      <c r="AE255" s="72"/>
    </row>
    <row r="256" spans="2:31" ht="12.75" customHeight="1" x14ac:dyDescent="0.2">
      <c r="B256" s="64"/>
      <c r="D256" s="101"/>
      <c r="E256" s="101"/>
      <c r="F256" s="106"/>
      <c r="G256" s="107"/>
      <c r="H256" s="107"/>
      <c r="I256" s="107"/>
      <c r="J256" s="108"/>
      <c r="K256" s="73"/>
      <c r="L256" s="74"/>
      <c r="M256" s="74"/>
      <c r="N256" s="74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0"/>
      <c r="AB256" s="72"/>
      <c r="AC256" s="72"/>
      <c r="AD256" s="72"/>
      <c r="AE256" s="72"/>
    </row>
    <row r="257" spans="2:31" ht="12.75" customHeight="1" x14ac:dyDescent="0.2">
      <c r="B257" s="64"/>
      <c r="D257" s="101"/>
      <c r="E257" s="101"/>
      <c r="F257" s="106"/>
      <c r="G257" s="107"/>
      <c r="H257" s="107"/>
      <c r="I257" s="107"/>
      <c r="J257" s="108"/>
      <c r="K257" s="73"/>
      <c r="L257" s="74"/>
      <c r="M257" s="74"/>
      <c r="N257" s="74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0"/>
      <c r="AB257" s="72"/>
      <c r="AC257" s="72"/>
      <c r="AD257" s="72"/>
      <c r="AE257" s="72"/>
    </row>
    <row r="258" spans="2:31" ht="12.75" customHeight="1" x14ac:dyDescent="0.2">
      <c r="B258" s="64"/>
      <c r="D258" s="101"/>
      <c r="E258" s="101"/>
      <c r="F258" s="106"/>
      <c r="G258" s="107"/>
      <c r="H258" s="107"/>
      <c r="I258" s="107"/>
      <c r="J258" s="108"/>
      <c r="K258" s="73"/>
      <c r="L258" s="74"/>
      <c r="M258" s="74"/>
      <c r="N258" s="74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1"/>
      <c r="AB258" s="72"/>
      <c r="AC258" s="72"/>
      <c r="AD258" s="72"/>
      <c r="AE258" s="72"/>
    </row>
    <row r="259" spans="2:31" ht="12.75" customHeight="1" thickBot="1" x14ac:dyDescent="0.25">
      <c r="B259" s="65"/>
      <c r="D259" s="102"/>
      <c r="E259" s="102"/>
      <c r="F259" s="109"/>
      <c r="G259" s="110"/>
      <c r="H259" s="110"/>
      <c r="I259" s="110"/>
      <c r="J259" s="111"/>
      <c r="K259" s="9" t="str">
        <f t="shared" ref="K259:AE259" si="50">IF(OR(TRIM(K244)=0,TRIM(K244)=""),"",IF(IFERROR(TRIM(INDEX(QryItemNamed,MATCH(TRIM(K244),ITEM,0),3)),"")="LS","",IFERROR(TRIM(INDEX(QryItemNamed,MATCH(TRIM(K244),ITEM,0),3)),"")))</f>
        <v/>
      </c>
      <c r="L259" s="10" t="str">
        <f t="shared" si="50"/>
        <v/>
      </c>
      <c r="M259" s="10" t="str">
        <f t="shared" si="50"/>
        <v/>
      </c>
      <c r="N259" s="10" t="str">
        <f t="shared" si="50"/>
        <v/>
      </c>
      <c r="O259" s="10" t="str">
        <f t="shared" si="50"/>
        <v/>
      </c>
      <c r="P259" s="10" t="str">
        <f t="shared" si="50"/>
        <v/>
      </c>
      <c r="Q259" s="10" t="str">
        <f t="shared" si="50"/>
        <v/>
      </c>
      <c r="R259" s="10" t="str">
        <f t="shared" si="50"/>
        <v/>
      </c>
      <c r="S259" s="10" t="str">
        <f t="shared" si="50"/>
        <v/>
      </c>
      <c r="T259" s="10" t="str">
        <f t="shared" si="50"/>
        <v/>
      </c>
      <c r="U259" s="10" t="str">
        <f t="shared" si="50"/>
        <v/>
      </c>
      <c r="V259" s="10" t="str">
        <f t="shared" si="50"/>
        <v/>
      </c>
      <c r="W259" s="10" t="str">
        <f t="shared" si="50"/>
        <v/>
      </c>
      <c r="X259" s="10" t="str">
        <f t="shared" si="50"/>
        <v/>
      </c>
      <c r="Y259" s="10" t="str">
        <f t="shared" si="50"/>
        <v/>
      </c>
      <c r="Z259" s="10" t="str">
        <f t="shared" si="50"/>
        <v/>
      </c>
      <c r="AA259" s="10" t="str">
        <f t="shared" si="50"/>
        <v/>
      </c>
      <c r="AB259" s="10" t="str">
        <f t="shared" si="50"/>
        <v/>
      </c>
      <c r="AC259" s="10" t="str">
        <f t="shared" si="50"/>
        <v/>
      </c>
      <c r="AD259" s="10" t="str">
        <f t="shared" si="50"/>
        <v/>
      </c>
      <c r="AE259" s="10" t="str">
        <f t="shared" si="50"/>
        <v/>
      </c>
    </row>
    <row r="260" spans="2:31" ht="12.75" customHeight="1" x14ac:dyDescent="0.2">
      <c r="B260" s="29"/>
      <c r="D260" s="11"/>
      <c r="E260" s="11"/>
      <c r="F260" s="12"/>
      <c r="G260" s="13"/>
      <c r="H260" s="11" t="s">
        <v>3</v>
      </c>
      <c r="I260" s="12"/>
      <c r="J260" s="14"/>
      <c r="K260" s="13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</row>
    <row r="261" spans="2:31" ht="12.75" customHeight="1" x14ac:dyDescent="0.2">
      <c r="B261" s="30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thickBot="1" x14ac:dyDescent="0.25">
      <c r="B319" s="31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x14ac:dyDescent="0.2">
      <c r="B320" s="5" t="s">
        <v>13</v>
      </c>
      <c r="D320" s="66" t="s">
        <v>4</v>
      </c>
      <c r="E320" s="67"/>
      <c r="F320" s="67"/>
      <c r="G320" s="67"/>
      <c r="H320" s="67"/>
      <c r="I320" s="67"/>
      <c r="J320" s="68"/>
      <c r="K320" s="19" t="str">
        <f>IF(K244="","",IF(K259="",IF(SUM(COUNTIF(K260:K319,"LS")+COUNTIF(K260:K319,"LUMP"))&gt;0,"LS",""),IF(SUM(K260:K319)&gt;0,ROUNDUP(SUM(K260:K319),0),"")))</f>
        <v/>
      </c>
      <c r="L320" s="19" t="str">
        <f t="shared" ref="L320" si="51">IF(L244="","",IF(L259="",IF(SUM(COUNTIF(L260:L319,"LS")+COUNTIF(L260:L319,"LUMP"))&gt;0,"LS",""),IF(SUM(L260:L319)&gt;0,ROUNDUP(SUM(L260:L319),0),"")))</f>
        <v/>
      </c>
      <c r="M320" s="19" t="str">
        <f t="shared" ref="M320" si="52">IF(M244="","",IF(M259="",IF(SUM(COUNTIF(M260:M319,"LS")+COUNTIF(M260:M319,"LUMP"))&gt;0,"LS",""),IF(SUM(M260:M319)&gt;0,ROUNDUP(SUM(M260:M319),0),"")))</f>
        <v/>
      </c>
      <c r="N320" s="19" t="str">
        <f t="shared" ref="N320" si="53">IF(N244="","",IF(N259="",IF(SUM(COUNTIF(N260:N319,"LS")+COUNTIF(N260:N319,"LUMP"))&gt;0,"LS",""),IF(SUM(N260:N319)&gt;0,ROUNDUP(SUM(N260:N319),0),"")))</f>
        <v/>
      </c>
      <c r="O320" s="19" t="str">
        <f t="shared" ref="O320" si="54">IF(O244="","",IF(O259="",IF(SUM(COUNTIF(O260:O319,"LS")+COUNTIF(O260:O319,"LUMP"))&gt;0,"LS",""),IF(SUM(O260:O319)&gt;0,ROUNDUP(SUM(O260:O319),0),"")))</f>
        <v/>
      </c>
      <c r="P320" s="19" t="str">
        <f t="shared" ref="P320" si="55">IF(P244="","",IF(P259="",IF(SUM(COUNTIF(P260:P319,"LS")+COUNTIF(P260:P319,"LUMP"))&gt;0,"LS",""),IF(SUM(P260:P319)&gt;0,ROUNDUP(SUM(P260:P319),0),"")))</f>
        <v/>
      </c>
      <c r="Q320" s="19" t="str">
        <f t="shared" ref="Q320" si="56">IF(Q244="","",IF(Q259="",IF(SUM(COUNTIF(Q260:Q319,"LS")+COUNTIF(Q260:Q319,"LUMP"))&gt;0,"LS",""),IF(SUM(Q260:Q319)&gt;0,ROUNDUP(SUM(Q260:Q319),0),"")))</f>
        <v/>
      </c>
      <c r="R320" s="19" t="str">
        <f t="shared" ref="R320" si="57">IF(R244="","",IF(R259="",IF(SUM(COUNTIF(R260:R319,"LS")+COUNTIF(R260:R319,"LUMP"))&gt;0,"LS",""),IF(SUM(R260:R319)&gt;0,ROUNDUP(SUM(R260:R319),0),"")))</f>
        <v/>
      </c>
      <c r="S320" s="19" t="str">
        <f t="shared" ref="S320" si="58">IF(S244="","",IF(S259="",IF(SUM(COUNTIF(S260:S319,"LS")+COUNTIF(S260:S319,"LUMP"))&gt;0,"LS",""),IF(SUM(S260:S319)&gt;0,ROUNDUP(SUM(S260:S319),0),"")))</f>
        <v/>
      </c>
      <c r="T320" s="19" t="str">
        <f t="shared" ref="T320" si="59">IF(T244="","",IF(T259="",IF(SUM(COUNTIF(T260:T319,"LS")+COUNTIF(T260:T319,"LUMP"))&gt;0,"LS",""),IF(SUM(T260:T319)&gt;0,ROUNDUP(SUM(T260:T319),0),"")))</f>
        <v/>
      </c>
      <c r="U320" s="19" t="str">
        <f t="shared" ref="U320" si="60">IF(U244="","",IF(U259="",IF(SUM(COUNTIF(U260:U319,"LS")+COUNTIF(U260:U319,"LUMP"))&gt;0,"LS",""),IF(SUM(U260:U319)&gt;0,ROUNDUP(SUM(U260:U319),0),"")))</f>
        <v/>
      </c>
      <c r="V320" s="19" t="str">
        <f t="shared" ref="V320" si="61">IF(V244="","",IF(V259="",IF(SUM(COUNTIF(V260:V319,"LS")+COUNTIF(V260:V319,"LUMP"))&gt;0,"LS",""),IF(SUM(V260:V319)&gt;0,ROUNDUP(SUM(V260:V319),0),"")))</f>
        <v/>
      </c>
      <c r="W320" s="19" t="str">
        <f t="shared" ref="W320" si="62">IF(W244="","",IF(W259="",IF(SUM(COUNTIF(W260:W319,"LS")+COUNTIF(W260:W319,"LUMP"))&gt;0,"LS",""),IF(SUM(W260:W319)&gt;0,ROUNDUP(SUM(W260:W319),0),"")))</f>
        <v/>
      </c>
      <c r="X320" s="19" t="str">
        <f t="shared" ref="X320" si="63">IF(X244="","",IF(X259="",IF(SUM(COUNTIF(X260:X319,"LS")+COUNTIF(X260:X319,"LUMP"))&gt;0,"LS",""),IF(SUM(X260:X319)&gt;0,ROUNDUP(SUM(X260:X319),0),"")))</f>
        <v/>
      </c>
      <c r="Y320" s="19" t="str">
        <f t="shared" ref="Y320" si="64">IF(Y244="","",IF(Y259="",IF(SUM(COUNTIF(Y260:Y319,"LS")+COUNTIF(Y260:Y319,"LUMP"))&gt;0,"LS",""),IF(SUM(Y260:Y319)&gt;0,ROUNDUP(SUM(Y260:Y319),0),"")))</f>
        <v/>
      </c>
      <c r="Z320" s="19" t="str">
        <f t="shared" ref="Z320" si="65">IF(Z244="","",IF(Z259="",IF(SUM(COUNTIF(Z260:Z319,"LS")+COUNTIF(Z260:Z319,"LUMP"))&gt;0,"LS",""),IF(SUM(Z260:Z319)&gt;0,ROUNDUP(SUM(Z260:Z319),0),"")))</f>
        <v/>
      </c>
      <c r="AA320" s="19" t="str">
        <f t="shared" ref="AA320" si="66">IF(AA244="","",IF(AA259="",IF(SUM(COUNTIF(AA260:AA319,"LS")+COUNTIF(AA260:AA319,"LUMP"))&gt;0,"LS",""),IF(SUM(AA260:AA319)&gt;0,ROUNDUP(SUM(AA260:AA319),0),"")))</f>
        <v/>
      </c>
      <c r="AB320" s="19" t="str">
        <f t="shared" ref="AB320" si="67">IF(AB244="","",IF(AB259="",IF(SUM(COUNTIF(AB260:AB319,"LS")+COUNTIF(AB260:AB319,"LUMP"))&gt;0,"LS",""),IF(SUM(AB260:AB319)&gt;0,ROUNDUP(SUM(AB260:AB319),0),"")))</f>
        <v/>
      </c>
      <c r="AC320" s="19" t="str">
        <f t="shared" ref="AC320" si="68">IF(AC244="","",IF(AC259="",IF(SUM(COUNTIF(AC260:AC319,"LS")+COUNTIF(AC260:AC319,"LUMP"))&gt;0,"LS",""),IF(SUM(AC260:AC319)&gt;0,ROUNDUP(SUM(AC260:AC319),0),"")))</f>
        <v/>
      </c>
      <c r="AD320" s="19" t="str">
        <f t="shared" ref="AD320" si="69">IF(AD244="","",IF(AD259="",IF(SUM(COUNTIF(AD260:AD319,"LS")+COUNTIF(AD260:AD319,"LUMP"))&gt;0,"LS",""),IF(SUM(AD260:AD319)&gt;0,ROUNDUP(SUM(AD260:AD319),0),"")))</f>
        <v/>
      </c>
      <c r="AE320" s="19" t="str">
        <f t="shared" ref="AE320" si="70">IF(AE244="","",IF(AE259="",IF(SUM(COUNTIF(AE260:AE319,"LS")+COUNTIF(AE260:AE319,"LUMP"))&gt;0,"LS",""),IF(SUM(AE260:AE319)&gt;0,ROUNDUP(SUM(AE260:AE319),0),"")))</f>
        <v/>
      </c>
    </row>
  </sheetData>
  <mergeCells count="156">
    <mergeCell ref="F37:G37"/>
    <mergeCell ref="I27:J27"/>
    <mergeCell ref="I29:J29"/>
    <mergeCell ref="I31:J31"/>
    <mergeCell ref="F110:J110"/>
    <mergeCell ref="F111:J111"/>
    <mergeCell ref="F103:G103"/>
    <mergeCell ref="F112:G112"/>
    <mergeCell ref="I38:J38"/>
    <mergeCell ref="I39:J39"/>
    <mergeCell ref="I40:J40"/>
    <mergeCell ref="F45:G45"/>
    <mergeCell ref="I24:J24"/>
    <mergeCell ref="I25:J25"/>
    <mergeCell ref="F25:G25"/>
    <mergeCell ref="F24:G24"/>
    <mergeCell ref="I102:J102"/>
    <mergeCell ref="F102:G102"/>
    <mergeCell ref="F38:G38"/>
    <mergeCell ref="F39:G39"/>
    <mergeCell ref="F40:G40"/>
    <mergeCell ref="D83:L83"/>
    <mergeCell ref="F27:G27"/>
    <mergeCell ref="F29:G29"/>
    <mergeCell ref="F31:G31"/>
    <mergeCell ref="F32:G32"/>
    <mergeCell ref="F34:G34"/>
    <mergeCell ref="F36:G3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K10:K23"/>
    <mergeCell ref="L10:L23"/>
    <mergeCell ref="W11:W22"/>
    <mergeCell ref="AE11:AE22"/>
    <mergeCell ref="M11:M22"/>
    <mergeCell ref="N11:N22"/>
    <mergeCell ref="E10:E23"/>
    <mergeCell ref="F10:J23"/>
    <mergeCell ref="O11:O22"/>
    <mergeCell ref="V11:V22"/>
    <mergeCell ref="V168:V179"/>
    <mergeCell ref="O168:O179"/>
    <mergeCell ref="P168:P179"/>
    <mergeCell ref="AE247:AE258"/>
    <mergeCell ref="W89:W100"/>
    <mergeCell ref="X89:X100"/>
    <mergeCell ref="AC247:AC258"/>
    <mergeCell ref="AD247:AD258"/>
    <mergeCell ref="W247:W258"/>
    <mergeCell ref="Y89:Y100"/>
    <mergeCell ref="Z89:Z100"/>
    <mergeCell ref="AA89:AA100"/>
    <mergeCell ref="AB89:AB100"/>
    <mergeCell ref="U89:U100"/>
    <mergeCell ref="V89:V100"/>
    <mergeCell ref="O89:O100"/>
    <mergeCell ref="P89:P100"/>
    <mergeCell ref="AC89:AC100"/>
    <mergeCell ref="AD168:AD179"/>
    <mergeCell ref="W168:W179"/>
    <mergeCell ref="X168:X179"/>
    <mergeCell ref="AE168:AE179"/>
    <mergeCell ref="AD89:AD100"/>
    <mergeCell ref="AE89:AE100"/>
    <mergeCell ref="T89:T100"/>
    <mergeCell ref="D243:AE243"/>
    <mergeCell ref="D244:J244"/>
    <mergeCell ref="AA168:AA179"/>
    <mergeCell ref="AB168:AB179"/>
    <mergeCell ref="AC168:AC179"/>
    <mergeCell ref="F144:G144"/>
    <mergeCell ref="I144:J144"/>
    <mergeCell ref="D241:J241"/>
    <mergeCell ref="D164:AE164"/>
    <mergeCell ref="D165:J165"/>
    <mergeCell ref="D166:J166"/>
    <mergeCell ref="R168:R179"/>
    <mergeCell ref="S168:S179"/>
    <mergeCell ref="T168:T179"/>
    <mergeCell ref="Y168:Y179"/>
    <mergeCell ref="Z168:Z179"/>
    <mergeCell ref="D167:D180"/>
    <mergeCell ref="E167:E180"/>
    <mergeCell ref="F167:J180"/>
    <mergeCell ref="K168:K179"/>
    <mergeCell ref="X11:X22"/>
    <mergeCell ref="T11:T22"/>
    <mergeCell ref="U11:U22"/>
    <mergeCell ref="Q89:Q100"/>
    <mergeCell ref="R89:R100"/>
    <mergeCell ref="S89:S100"/>
    <mergeCell ref="X247:X258"/>
    <mergeCell ref="Q168:Q179"/>
    <mergeCell ref="D162:L162"/>
    <mergeCell ref="K88:K101"/>
    <mergeCell ref="L88:L101"/>
    <mergeCell ref="N247:N258"/>
    <mergeCell ref="D245:J245"/>
    <mergeCell ref="D246:D259"/>
    <mergeCell ref="E246:E259"/>
    <mergeCell ref="F246:J259"/>
    <mergeCell ref="S247:S258"/>
    <mergeCell ref="T247:T258"/>
    <mergeCell ref="U247:U258"/>
    <mergeCell ref="V247:V258"/>
    <mergeCell ref="L168:L179"/>
    <mergeCell ref="M168:M179"/>
    <mergeCell ref="N168:N179"/>
    <mergeCell ref="U168:U179"/>
    <mergeCell ref="AA247:AA258"/>
    <mergeCell ref="AB247:AB258"/>
    <mergeCell ref="O247:O258"/>
    <mergeCell ref="P247:P258"/>
    <mergeCell ref="Q247:Q258"/>
    <mergeCell ref="R247:R258"/>
    <mergeCell ref="K247:K258"/>
    <mergeCell ref="L247:L258"/>
    <mergeCell ref="M247:M258"/>
    <mergeCell ref="Z247:Z258"/>
    <mergeCell ref="Y247:Y258"/>
    <mergeCell ref="I32:J32"/>
    <mergeCell ref="I34:J34"/>
    <mergeCell ref="I36:J36"/>
    <mergeCell ref="I37:J37"/>
    <mergeCell ref="B10:B23"/>
    <mergeCell ref="B88:B101"/>
    <mergeCell ref="B167:B180"/>
    <mergeCell ref="B246:B259"/>
    <mergeCell ref="D320:J320"/>
    <mergeCell ref="E88:E101"/>
    <mergeCell ref="F88:J101"/>
    <mergeCell ref="D85:AE85"/>
    <mergeCell ref="D86:J86"/>
    <mergeCell ref="D87:J87"/>
    <mergeCell ref="D88:D101"/>
    <mergeCell ref="M89:M100"/>
    <mergeCell ref="N89:N100"/>
    <mergeCell ref="I103:J103"/>
    <mergeCell ref="I112:J112"/>
    <mergeCell ref="F105:J105"/>
    <mergeCell ref="F106:J106"/>
    <mergeCell ref="F107:J107"/>
    <mergeCell ref="F104:J104"/>
    <mergeCell ref="F109:J109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Derek Luersman</cp:lastModifiedBy>
  <cp:lastPrinted>2017-05-30T10:43:30Z</cp:lastPrinted>
  <dcterms:created xsi:type="dcterms:W3CDTF">2005-09-27T11:52:28Z</dcterms:created>
  <dcterms:modified xsi:type="dcterms:W3CDTF">2024-02-25T20:57:28Z</dcterms:modified>
</cp:coreProperties>
</file>